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G:\STAVBY\528 Kolín spojka\PDPS\Náklady\200305\"/>
    </mc:Choice>
  </mc:AlternateContent>
  <bookViews>
    <workbookView xWindow="0" yWindow="0" windowWidth="0" windowHeight="0"/>
  </bookViews>
  <sheets>
    <sheet name="Rekapitulace stavby" sheetId="1" r:id="rId1"/>
    <sheet name="528_VRN - Rekonstrukce vl..." sheetId="2" r:id="rId2"/>
    <sheet name="528_01 - SO 01 Spojka kol..." sheetId="3" r:id="rId3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'528_VRN - Rekonstrukce vl...'!$C$82:$K$93</definedName>
    <definedName name="_xlnm.Print_Area" localSheetId="1">'528_VRN - Rekonstrukce vl...'!$C$4:$J$39,'528_VRN - Rekonstrukce vl...'!$C$70:$K$93</definedName>
    <definedName name="_xlnm.Print_Titles" localSheetId="1">'528_VRN - Rekonstrukce vl...'!$82:$82</definedName>
    <definedName name="_xlnm._FilterDatabase" localSheetId="2" hidden="1">'528_01 - SO 01 Spojka kol...'!$C$87:$K$350</definedName>
    <definedName name="_xlnm.Print_Area" localSheetId="2">'528_01 - SO 01 Spojka kol...'!$C$4:$J$39,'528_01 - SO 01 Spojka kol...'!$C$75:$K$350</definedName>
    <definedName name="_xlnm.Print_Titles" localSheetId="2">'528_01 - SO 01 Spojka kol...'!$87:$87</definedName>
  </definedNames>
  <calcPr/>
</workbook>
</file>

<file path=xl/calcChain.xml><?xml version="1.0" encoding="utf-8"?>
<calcChain xmlns="http://schemas.openxmlformats.org/spreadsheetml/2006/main">
  <c i="3" l="1" r="J37"/>
  <c r="J36"/>
  <c i="1" r="AY56"/>
  <c i="3" r="J35"/>
  <c i="1" r="AX56"/>
  <c i="3" r="BI348"/>
  <c r="BH348"/>
  <c r="BG348"/>
  <c r="BF348"/>
  <c r="T348"/>
  <c r="R348"/>
  <c r="P348"/>
  <c r="BI345"/>
  <c r="BH345"/>
  <c r="BG345"/>
  <c r="BF345"/>
  <c r="T345"/>
  <c r="R345"/>
  <c r="P345"/>
  <c r="BI340"/>
  <c r="BH340"/>
  <c r="BG340"/>
  <c r="BF340"/>
  <c r="T340"/>
  <c r="R340"/>
  <c r="P340"/>
  <c r="BI333"/>
  <c r="BH333"/>
  <c r="BG333"/>
  <c r="BF333"/>
  <c r="T333"/>
  <c r="R333"/>
  <c r="P333"/>
  <c r="BI328"/>
  <c r="BH328"/>
  <c r="BG328"/>
  <c r="BF328"/>
  <c r="T328"/>
  <c r="R328"/>
  <c r="P328"/>
  <c r="BI323"/>
  <c r="BH323"/>
  <c r="BG323"/>
  <c r="BF323"/>
  <c r="T323"/>
  <c r="R323"/>
  <c r="P323"/>
  <c r="BI317"/>
  <c r="BH317"/>
  <c r="BG317"/>
  <c r="BF317"/>
  <c r="T317"/>
  <c r="R317"/>
  <c r="P317"/>
  <c r="BI314"/>
  <c r="BH314"/>
  <c r="BG314"/>
  <c r="BF314"/>
  <c r="T314"/>
  <c r="R314"/>
  <c r="P314"/>
  <c r="BI311"/>
  <c r="BH311"/>
  <c r="BG311"/>
  <c r="BF311"/>
  <c r="T311"/>
  <c r="R311"/>
  <c r="P311"/>
  <c r="BI305"/>
  <c r="BH305"/>
  <c r="BG305"/>
  <c r="BF305"/>
  <c r="T305"/>
  <c r="R305"/>
  <c r="P305"/>
  <c r="BI301"/>
  <c r="BH301"/>
  <c r="BG301"/>
  <c r="BF301"/>
  <c r="T301"/>
  <c r="R301"/>
  <c r="P301"/>
  <c r="BI295"/>
  <c r="BH295"/>
  <c r="BG295"/>
  <c r="BF295"/>
  <c r="T295"/>
  <c r="R295"/>
  <c r="P295"/>
  <c r="BI291"/>
  <c r="BH291"/>
  <c r="BG291"/>
  <c r="BF291"/>
  <c r="T291"/>
  <c r="R291"/>
  <c r="P291"/>
  <c r="BI288"/>
  <c r="BH288"/>
  <c r="BG288"/>
  <c r="BF288"/>
  <c r="T288"/>
  <c r="R288"/>
  <c r="P288"/>
  <c r="BI285"/>
  <c r="BH285"/>
  <c r="BG285"/>
  <c r="BF285"/>
  <c r="T285"/>
  <c r="R285"/>
  <c r="P285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7"/>
  <c r="BH267"/>
  <c r="BG267"/>
  <c r="BF267"/>
  <c r="T267"/>
  <c r="R267"/>
  <c r="P267"/>
  <c r="BI264"/>
  <c r="BH264"/>
  <c r="BG264"/>
  <c r="BF264"/>
  <c r="T264"/>
  <c r="R264"/>
  <c r="P264"/>
  <c r="BI262"/>
  <c r="BH262"/>
  <c r="BG262"/>
  <c r="BF262"/>
  <c r="T262"/>
  <c r="R262"/>
  <c r="P262"/>
  <c r="BI254"/>
  <c r="BH254"/>
  <c r="BG254"/>
  <c r="BF254"/>
  <c r="T254"/>
  <c r="R254"/>
  <c r="P254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28"/>
  <c r="BH228"/>
  <c r="BG228"/>
  <c r="BF228"/>
  <c r="T228"/>
  <c r="R228"/>
  <c r="P228"/>
  <c r="BI225"/>
  <c r="BH225"/>
  <c r="BG225"/>
  <c r="BF225"/>
  <c r="T225"/>
  <c r="R225"/>
  <c r="P225"/>
  <c r="BI222"/>
  <c r="BH222"/>
  <c r="BG222"/>
  <c r="BF222"/>
  <c r="T222"/>
  <c r="R222"/>
  <c r="P222"/>
  <c r="BI220"/>
  <c r="BH220"/>
  <c r="BG220"/>
  <c r="BF220"/>
  <c r="T220"/>
  <c r="R220"/>
  <c r="P220"/>
  <c r="BI217"/>
  <c r="BH217"/>
  <c r="BG217"/>
  <c r="BF217"/>
  <c r="T217"/>
  <c r="R217"/>
  <c r="P217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202"/>
  <c r="BH202"/>
  <c r="BG202"/>
  <c r="BF202"/>
  <c r="T202"/>
  <c r="R202"/>
  <c r="P202"/>
  <c r="BI197"/>
  <c r="BH197"/>
  <c r="BG197"/>
  <c r="BF197"/>
  <c r="T197"/>
  <c r="R197"/>
  <c r="P197"/>
  <c r="BI195"/>
  <c r="BH195"/>
  <c r="BG195"/>
  <c r="BF195"/>
  <c r="T195"/>
  <c r="R195"/>
  <c r="P195"/>
  <c r="BI192"/>
  <c r="BH192"/>
  <c r="BG192"/>
  <c r="BF192"/>
  <c r="T192"/>
  <c r="R192"/>
  <c r="P192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3"/>
  <c r="BH173"/>
  <c r="BG173"/>
  <c r="BF173"/>
  <c r="T173"/>
  <c r="R173"/>
  <c r="P173"/>
  <c r="BI169"/>
  <c r="BH169"/>
  <c r="BG169"/>
  <c r="BF169"/>
  <c r="T169"/>
  <c r="R169"/>
  <c r="P169"/>
  <c r="BI166"/>
  <c r="BH166"/>
  <c r="BG166"/>
  <c r="BF166"/>
  <c r="T166"/>
  <c r="R166"/>
  <c r="P166"/>
  <c r="BI161"/>
  <c r="BH161"/>
  <c r="BG161"/>
  <c r="BF161"/>
  <c r="T161"/>
  <c r="R161"/>
  <c r="P161"/>
  <c r="BI158"/>
  <c r="BH158"/>
  <c r="BG158"/>
  <c r="BF158"/>
  <c r="T158"/>
  <c r="R158"/>
  <c r="P158"/>
  <c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1"/>
  <c r="BH141"/>
  <c r="BG141"/>
  <c r="BF141"/>
  <c r="T141"/>
  <c r="R141"/>
  <c r="P141"/>
  <c r="BI135"/>
  <c r="BH135"/>
  <c r="BG135"/>
  <c r="BF135"/>
  <c r="T135"/>
  <c r="T134"/>
  <c r="R135"/>
  <c r="R134"/>
  <c r="P135"/>
  <c r="P134"/>
  <c r="BI130"/>
  <c r="BH130"/>
  <c r="BG130"/>
  <c r="BF130"/>
  <c r="T130"/>
  <c r="R130"/>
  <c r="P130"/>
  <c r="BI125"/>
  <c r="BH125"/>
  <c r="BG125"/>
  <c r="BF125"/>
  <c r="T125"/>
  <c r="R125"/>
  <c r="P125"/>
  <c r="BI119"/>
  <c r="BH119"/>
  <c r="BG119"/>
  <c r="BF119"/>
  <c r="T119"/>
  <c r="R119"/>
  <c r="P119"/>
  <c r="BI116"/>
  <c r="BH116"/>
  <c r="BG116"/>
  <c r="BF116"/>
  <c r="T116"/>
  <c r="R116"/>
  <c r="P116"/>
  <c r="BI113"/>
  <c r="BH113"/>
  <c r="BG113"/>
  <c r="BF113"/>
  <c r="T113"/>
  <c r="R113"/>
  <c r="P113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85"/>
  <c r="J17"/>
  <c r="J12"/>
  <c r="J82"/>
  <c r="E7"/>
  <c r="E48"/>
  <c i="2" r="J37"/>
  <c r="J36"/>
  <c i="1" r="AY55"/>
  <c i="2" r="J35"/>
  <c i="1" r="AX55"/>
  <c i="2" r="BI92"/>
  <c r="BH92"/>
  <c r="BG92"/>
  <c r="BF92"/>
  <c r="T92"/>
  <c r="T91"/>
  <c r="R92"/>
  <c r="R91"/>
  <c r="P92"/>
  <c r="P91"/>
  <c r="BI89"/>
  <c r="BH89"/>
  <c r="BG89"/>
  <c r="BF89"/>
  <c r="T89"/>
  <c r="T88"/>
  <c r="R89"/>
  <c r="R88"/>
  <c r="P89"/>
  <c r="P88"/>
  <c r="BI86"/>
  <c r="BH86"/>
  <c r="BG86"/>
  <c r="BF86"/>
  <c r="T86"/>
  <c r="T85"/>
  <c r="T84"/>
  <c r="T83"/>
  <c r="R86"/>
  <c r="R85"/>
  <c r="R84"/>
  <c r="R83"/>
  <c r="P86"/>
  <c r="P85"/>
  <c r="P84"/>
  <c r="P83"/>
  <c i="1" r="AU55"/>
  <c i="2" r="J80"/>
  <c r="J79"/>
  <c r="F79"/>
  <c r="F77"/>
  <c r="E75"/>
  <c r="J55"/>
  <c r="J54"/>
  <c r="F54"/>
  <c r="F52"/>
  <c r="E50"/>
  <c r="J18"/>
  <c r="E18"/>
  <c r="F80"/>
  <c r="J17"/>
  <c r="J12"/>
  <c r="J77"/>
  <c r="E7"/>
  <c r="E73"/>
  <c i="1" r="L50"/>
  <c r="AM50"/>
  <c r="AM49"/>
  <c r="L49"/>
  <c r="AM47"/>
  <c r="L47"/>
  <c r="L45"/>
  <c r="L44"/>
  <c i="3" r="BK348"/>
  <c r="J348"/>
  <c r="BK345"/>
  <c r="J345"/>
  <c r="BK340"/>
  <c r="J340"/>
  <c r="BK333"/>
  <c r="J333"/>
  <c r="BK328"/>
  <c r="J328"/>
  <c r="BK323"/>
  <c r="J323"/>
  <c r="BK317"/>
  <c r="J317"/>
  <c r="BK314"/>
  <c r="J314"/>
  <c r="BK311"/>
  <c r="J311"/>
  <c r="BK305"/>
  <c r="J305"/>
  <c r="BK301"/>
  <c r="J301"/>
  <c r="BK295"/>
  <c r="J295"/>
  <c r="BK291"/>
  <c r="J291"/>
  <c r="BK288"/>
  <c r="J288"/>
  <c r="BK285"/>
  <c r="J285"/>
  <c r="BK280"/>
  <c r="J280"/>
  <c r="BK278"/>
  <c r="J278"/>
  <c r="BK276"/>
  <c r="J276"/>
  <c r="BK273"/>
  <c r="J273"/>
  <c r="BK270"/>
  <c r="J270"/>
  <c r="BK267"/>
  <c r="J267"/>
  <c r="BK264"/>
  <c r="J264"/>
  <c r="BK262"/>
  <c r="J262"/>
  <c r="BK254"/>
  <c r="J254"/>
  <c r="BK251"/>
  <c r="J251"/>
  <c r="BK249"/>
  <c r="J249"/>
  <c r="BK247"/>
  <c r="J242"/>
  <c r="BK240"/>
  <c r="J238"/>
  <c r="J236"/>
  <c r="J234"/>
  <c r="J232"/>
  <c r="J228"/>
  <c r="J225"/>
  <c r="J222"/>
  <c r="J220"/>
  <c r="BK217"/>
  <c r="J214"/>
  <c r="BK211"/>
  <c r="J208"/>
  <c r="BK202"/>
  <c r="J181"/>
  <c r="BK173"/>
  <c r="J169"/>
  <c r="J166"/>
  <c r="BK158"/>
  <c r="J155"/>
  <c r="BK152"/>
  <c r="BK149"/>
  <c r="J146"/>
  <c r="BK141"/>
  <c r="J135"/>
  <c r="J130"/>
  <c r="J119"/>
  <c r="J116"/>
  <c r="BK113"/>
  <c r="J103"/>
  <c r="BK100"/>
  <c i="2" r="J92"/>
  <c r="J86"/>
  <c i="3" r="J247"/>
  <c r="BK242"/>
  <c r="J240"/>
  <c r="BK238"/>
  <c r="BK236"/>
  <c r="BK234"/>
  <c r="BK232"/>
  <c r="BK228"/>
  <c r="BK225"/>
  <c r="BK222"/>
  <c r="BK220"/>
  <c r="J217"/>
  <c r="BK214"/>
  <c r="J211"/>
  <c r="BK208"/>
  <c r="J202"/>
  <c r="BK197"/>
  <c r="J197"/>
  <c r="BK195"/>
  <c r="J195"/>
  <c r="BK192"/>
  <c r="J192"/>
  <c r="BK190"/>
  <c r="J190"/>
  <c r="BK187"/>
  <c r="J187"/>
  <c r="BK184"/>
  <c r="J184"/>
  <c r="BK181"/>
  <c r="BK178"/>
  <c r="J178"/>
  <c r="J173"/>
  <c r="BK169"/>
  <c r="BK166"/>
  <c r="BK161"/>
  <c r="J161"/>
  <c r="J158"/>
  <c r="BK155"/>
  <c r="J152"/>
  <c r="J149"/>
  <c r="BK146"/>
  <c r="J141"/>
  <c r="BK135"/>
  <c r="BK130"/>
  <c r="BK125"/>
  <c r="J125"/>
  <c r="BK119"/>
  <c r="BK116"/>
  <c r="J113"/>
  <c r="BK106"/>
  <c r="J106"/>
  <c r="BK103"/>
  <c r="J100"/>
  <c r="BK97"/>
  <c r="J97"/>
  <c r="BK94"/>
  <c r="J94"/>
  <c r="BK91"/>
  <c r="J91"/>
  <c i="2" r="BK92"/>
  <c r="BK89"/>
  <c r="J89"/>
  <c r="BK86"/>
  <c i="1" r="AS54"/>
  <c i="3" l="1" r="BK90"/>
  <c r="J90"/>
  <c r="J61"/>
  <c r="P90"/>
  <c r="R90"/>
  <c r="T90"/>
  <c r="BK140"/>
  <c r="J140"/>
  <c r="J63"/>
  <c r="P140"/>
  <c r="R140"/>
  <c r="T140"/>
  <c r="BK231"/>
  <c r="J231"/>
  <c r="J64"/>
  <c r="P231"/>
  <c r="R231"/>
  <c r="T231"/>
  <c r="BK253"/>
  <c r="J253"/>
  <c r="J65"/>
  <c r="P253"/>
  <c r="R253"/>
  <c r="T253"/>
  <c r="BK294"/>
  <c r="J294"/>
  <c r="J66"/>
  <c r="P294"/>
  <c r="R294"/>
  <c r="T294"/>
  <c r="BK344"/>
  <c r="J344"/>
  <c r="J68"/>
  <c r="P344"/>
  <c r="P343"/>
  <c r="R344"/>
  <c r="R343"/>
  <c r="T344"/>
  <c r="T343"/>
  <c i="2" r="E48"/>
  <c r="J52"/>
  <c r="F55"/>
  <c r="BE92"/>
  <c r="BK85"/>
  <c r="J85"/>
  <c r="J61"/>
  <c r="BK88"/>
  <c r="J88"/>
  <c r="J62"/>
  <c i="3" r="J52"/>
  <c r="F55"/>
  <c r="E78"/>
  <c r="BE91"/>
  <c r="BE94"/>
  <c r="BE100"/>
  <c r="BE103"/>
  <c r="BE113"/>
  <c r="BE116"/>
  <c r="BE119"/>
  <c r="BE125"/>
  <c r="BE135"/>
  <c r="BE141"/>
  <c r="BE152"/>
  <c r="BE158"/>
  <c r="BE166"/>
  <c r="BE173"/>
  <c r="BE181"/>
  <c r="BE184"/>
  <c r="BE187"/>
  <c r="BE190"/>
  <c r="BE192"/>
  <c r="BE195"/>
  <c r="BE197"/>
  <c r="BE214"/>
  <c r="BE220"/>
  <c r="BE240"/>
  <c r="BE247"/>
  <c i="2" r="BE86"/>
  <c r="BE89"/>
  <c r="BK91"/>
  <c r="J91"/>
  <c r="J63"/>
  <c i="3" r="BE97"/>
  <c r="BE106"/>
  <c r="BE130"/>
  <c r="BE146"/>
  <c r="BE149"/>
  <c r="BE155"/>
  <c r="BE161"/>
  <c r="BE169"/>
  <c r="BE178"/>
  <c r="BE202"/>
  <c r="BE208"/>
  <c r="BE211"/>
  <c r="BE217"/>
  <c r="BE222"/>
  <c r="BE225"/>
  <c r="BE228"/>
  <c r="BE232"/>
  <c r="BE234"/>
  <c r="BE236"/>
  <c r="BE238"/>
  <c r="BE242"/>
  <c r="BE249"/>
  <c r="BE251"/>
  <c r="BE254"/>
  <c r="BE262"/>
  <c r="BE264"/>
  <c r="BE267"/>
  <c r="BE270"/>
  <c r="BE273"/>
  <c r="BE276"/>
  <c r="BE278"/>
  <c r="BE280"/>
  <c r="BE285"/>
  <c r="BE288"/>
  <c r="BE291"/>
  <c r="BE295"/>
  <c r="BE301"/>
  <c r="BE305"/>
  <c r="BE311"/>
  <c r="BE314"/>
  <c r="BE317"/>
  <c r="BE323"/>
  <c r="BE328"/>
  <c r="BE333"/>
  <c r="BE340"/>
  <c r="BE345"/>
  <c r="BE348"/>
  <c r="BK134"/>
  <c r="J134"/>
  <c r="J62"/>
  <c i="2" r="J34"/>
  <c i="1" r="AW55"/>
  <c i="2" r="F37"/>
  <c i="1" r="BD55"/>
  <c i="2" r="F34"/>
  <c i="1" r="BA55"/>
  <c i="3" r="F34"/>
  <c i="1" r="BA56"/>
  <c i="3" r="F36"/>
  <c i="1" r="BC56"/>
  <c i="2" r="F35"/>
  <c i="1" r="BB55"/>
  <c i="2" r="F36"/>
  <c i="1" r="BC55"/>
  <c i="3" r="J34"/>
  <c i="1" r="AW56"/>
  <c i="3" r="F37"/>
  <c i="1" r="BD56"/>
  <c i="3" r="F35"/>
  <c i="1" r="BB56"/>
  <c i="3" l="1" r="T89"/>
  <c r="T88"/>
  <c r="R89"/>
  <c r="R88"/>
  <c r="P89"/>
  <c r="P88"/>
  <c i="1" r="AU56"/>
  <c i="2" r="BK84"/>
  <c r="BK83"/>
  <c r="J83"/>
  <c r="J59"/>
  <c i="3" r="BK89"/>
  <c r="J89"/>
  <c r="J60"/>
  <c r="BK343"/>
  <c r="J343"/>
  <c r="J67"/>
  <c i="1" r="AU54"/>
  <c r="BA54"/>
  <c r="W30"/>
  <c r="BB54"/>
  <c r="W31"/>
  <c r="BD54"/>
  <c r="W33"/>
  <c i="2" r="F33"/>
  <c i="1" r="AZ55"/>
  <c i="2" r="J33"/>
  <c i="1" r="AV55"/>
  <c r="AT55"/>
  <c r="BC54"/>
  <c r="W32"/>
  <c i="3" r="F33"/>
  <c i="1" r="AZ56"/>
  <c i="3" r="J33"/>
  <c i="1" r="AV56"/>
  <c r="AT56"/>
  <c i="2" l="1" r="J84"/>
  <c r="J60"/>
  <c i="3" r="BK88"/>
  <c r="J88"/>
  <c r="J59"/>
  <c i="1" r="AZ54"/>
  <c r="W29"/>
  <c r="AW54"/>
  <c r="AK30"/>
  <c r="AX54"/>
  <c r="AY54"/>
  <c i="2" r="J30"/>
  <c i="1" r="AG55"/>
  <c r="AN55"/>
  <c i="2" l="1" r="J39"/>
  <c i="1" r="AV54"/>
  <c r="AK29"/>
  <c i="3" r="J30"/>
  <c i="1" r="AG56"/>
  <c r="AN56"/>
  <c i="3" l="1" r="J39"/>
  <c i="1" r="AG54"/>
  <c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<sst xmlns="http://schemas.openxmlformats.org/spreadsheetml/2006/main">
  <si>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</si>
  <si>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</si>
  <si>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</si>
  <si>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/>
  </si>
  <si>
    <t>False</t>
  </si>
  <si>
    <t>{73663a97-2942-4bf4-b658-ff8a8c432bab}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</si>
  <si>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</si>
  <si>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</si>
  <si>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</si>
  <si>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</si>
  <si>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</si>
  <si>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</si>
  <si>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</si>
  <si>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</si>
  <si>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</si>
  <si>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528_Kolin_PDPS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</si>
  <si>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</si>
  <si>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</si>
  <si>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Dokončení překladiště KD Kolín - Dokončení modernizace vlečkových kolejí</t>
  </si>
  <si>
    <t>KSO:</t>
  </si>
  <si>
    <t>CC-CZ:</t>
  </si>
  <si>
    <t>Místo:</t>
  </si>
  <si>
    <t>Kolín</t>
  </si>
  <si>
    <t>Datum:</t>
  </si>
  <si>
    <t>5. 3. 2020</t>
  </si>
  <si>
    <t>Zadavatel:</t>
  </si>
  <si>
    <t>IČ:</t>
  </si>
  <si>
    <t>65413865</t>
  </si>
  <si>
    <t>T-PORT, spol. s r.o.,Jankovcova 6,170 04 Praha 7</t>
  </si>
  <si>
    <t>DIČ:</t>
  </si>
  <si>
    <t>CZ654138765</t>
  </si>
  <si>
    <t>Uchazeč:</t>
  </si>
  <si>
    <t>Vyplň údaj</t>
  </si>
  <si>
    <t>Projektant:</t>
  </si>
  <si>
    <t>63105675</t>
  </si>
  <si>
    <t>Ing. Jan Ježek, Bajkalská 672/14, 100 00 Praha 10</t>
  </si>
  <si>
    <t>CZ530906153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</si>
  <si>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</si>
  <si>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</si>
  <si>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</si>
  <si>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</si>
  <si>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</si>
  <si>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</si>
  <si>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</si>
  <si>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</si>
  <si>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</si>
  <si>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</si>
  <si>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</si>
  <si>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</si>
  <si>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</si>
  <si>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</si>
  <si>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</si>
  <si>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</si>
  <si>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</si>
  <si>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</si>
  <si>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</si>
  <si>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</si>
  <si>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</si>
  <si>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</si>
  <si>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</si>
  <si>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</si>
  <si>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</si>
  <si>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</si>
  <si>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</si>
  <si>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</si>
  <si>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</si>
  <si>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</si>
  <si>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</si>
  <si>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</si>
  <si>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</si>
  <si>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</si>
  <si>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</si>
  <si>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</si>
  <si>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</si>
  <si>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</si>
  <si>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</si>
  <si>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</si>
  <si>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</si>
  <si>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</si>
  <si>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</si>
  <si>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528_VRN</t>
  </si>
  <si>
    <t xml:space="preserve">Rekonstrukce vlečky přístav Kolín  VRN</t>
  </si>
  <si>
    <t>STA</t>
  </si>
  <si>
    <t>1</t>
  </si>
  <si>
    <t>{44c98bce-2a92-40a0-94cf-9eebe08e0eef}</t>
  </si>
  <si>
    <t>824 81</t>
  </si>
  <si>
    <t>2</t>
  </si>
  <si>
    <t>528_01</t>
  </si>
  <si>
    <t>SO 01 Spojka kolejí č. 1 a č.2</t>
  </si>
  <si>
    <t>{1397f449-7224-4b5f-b558-d902582bb3e1}</t>
  </si>
  <si>
    <t>KRYCÍ LIST SOUPISU PRACÍ</t>
  </si>
  <si>
    <t>Objekt:</t>
  </si>
  <si>
    <t xml:space="preserve">528_VRN - Rekonstrukce vlečky přístav Kolín  VRN</t>
  </si>
  <si>
    <t>21212</t>
  </si>
  <si>
    <t>CZ-CPV:</t>
  </si>
  <si>
    <t>45234100-7</t>
  </si>
  <si>
    <t>CZ-CPA:</t>
  </si>
  <si>
    <t>42.12.20</t>
  </si>
  <si>
    <t>T-PORT, spol.s r.o., Jankovcova 6,170 04 Praha 7</t>
  </si>
  <si>
    <t>CZ65413865</t>
  </si>
  <si>
    <t>REKAPITULACE ČLENĚNÍ SOUPISU PRACÍ</t>
  </si>
  <si>
    <t>Kód dílu - Popis</t>
  </si>
  <si>
    <t>Cena celkem [CZK]</t>
  </si>
  <si>
    <t>-1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</si>
  <si>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</si>
  <si>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</si>
  <si>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</si>
  <si>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</si>
  <si>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</si>
  <si>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</si>
  <si>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</si>
  <si>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</si>
  <si>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</si>
  <si>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</si>
  <si>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</si>
  <si>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</si>
  <si>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</si>
  <si>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</si>
  <si>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</si>
  <si>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</si>
  <si>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</si>
  <si>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</si>
  <si>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</si>
  <si>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</si>
  <si>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</si>
  <si>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</si>
  <si>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</si>
  <si>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</si>
  <si>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013254000</t>
  </si>
  <si>
    <t>Dokumentace skutečného provedení stavby</t>
  </si>
  <si>
    <t>kompl</t>
  </si>
  <si>
    <t>1024</t>
  </si>
  <si>
    <t>57568491</t>
  </si>
  <si>
    <t>PP</t>
  </si>
  <si>
    <t>VRN3</t>
  </si>
  <si>
    <t>Zařízení staveniště</t>
  </si>
  <si>
    <t>030001000</t>
  </si>
  <si>
    <t>-912589122</t>
  </si>
  <si>
    <t>VRN4</t>
  </si>
  <si>
    <t>Inženýrská činnost</t>
  </si>
  <si>
    <t>3</t>
  </si>
  <si>
    <t>040001000</t>
  </si>
  <si>
    <t>195606907</t>
  </si>
  <si>
    <t>528_01 - SO 01 Spojka kolejí č. 1 a č.2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</si>
  <si>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</si>
  <si>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</si>
  <si>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</si>
  <si>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</si>
  <si>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</si>
  <si>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</si>
  <si>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</si>
  <si>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>PSV - Práce a dodávky PSV</t>
  </si>
  <si>
    <t xml:space="preserve">    711 - Izolace proti vodě, vlhkosti a plynům</t>
  </si>
  <si>
    <t>HSV</t>
  </si>
  <si>
    <t>Práce a dodávky HSV</t>
  </si>
  <si>
    <t>Zemní práce</t>
  </si>
  <si>
    <t>113107131</t>
  </si>
  <si>
    <t>Odstranění podkladu z betonu prostého tl 150 mm ručně</t>
  </si>
  <si>
    <t>m2</t>
  </si>
  <si>
    <t>4</t>
  </si>
  <si>
    <t>-1148945783</t>
  </si>
  <si>
    <t>Odstranění podkladů nebo krytů ručně s přemístěním hmot na skládku na vzdálenost do 3 m nebo s naložením na dopravní prostředek z betonu prostého, o tl. vrstvy přes 100 do 150 mm</t>
  </si>
  <si>
    <t>VV</t>
  </si>
  <si>
    <t>"viz výkaz výměr"34,043</t>
  </si>
  <si>
    <t>113107143</t>
  </si>
  <si>
    <t>Odstranění podkladu živičného tl 150 mm ručně</t>
  </si>
  <si>
    <t>-1961614837</t>
  </si>
  <si>
    <t>Odstranění podkladů nebo krytů ručně s přemístěním hmot na skládku na vzdálenost do 3 m nebo s naložením na dopravní prostředek živičných, o tl. vrstvy přes 100 do 150 mm</t>
  </si>
  <si>
    <t>"viz výkaz výměr" 284,549</t>
  </si>
  <si>
    <t>122252501</t>
  </si>
  <si>
    <t>Odkopávky a prokopávky nezapažené pro spodní stavbu železnic v hornině třídy těžitelnosti I, skupiny 3 objem do 100 m3 strojně</t>
  </si>
  <si>
    <t>m3</t>
  </si>
  <si>
    <t>-1585583805</t>
  </si>
  <si>
    <t>Odkopávky a prokopávky nezapažené pro spodní stavbu železnic strojně v hornině třídy těžitelnosti I skupiny 3 do 100 m3</t>
  </si>
  <si>
    <t>"viz výkaz výměr"492,856</t>
  </si>
  <si>
    <t>132252501</t>
  </si>
  <si>
    <t>Hloubení rýh š do 800 mm vedle kolejí strojně v hornině třídy těžitelnosti I, skupiny 3</t>
  </si>
  <si>
    <t>-1788478948</t>
  </si>
  <si>
    <t>Hloubení rýh vedle kolejí šířky do 800 mm strojně zapažených i nezapažených, hloubky do 1,5 m, pro jakýkoliv objem výkopu v hornině třídy těžitelnosti I skupiny 3</t>
  </si>
  <si>
    <t>"viz výkaz výměr"42,081</t>
  </si>
  <si>
    <t>132254201</t>
  </si>
  <si>
    <t>Hloubení zapažených rýh š do 2000 mm v hornině třídy těžitelnosti I, skupiny 3 objem do 20 m3</t>
  </si>
  <si>
    <t>966110846</t>
  </si>
  <si>
    <t>Hloubení zapažených rýh šířky přes 800 do 2 000 mm strojně s urovnáním dna do předepsaného profilu a spádu v hornině třídy těžitelnosti I skupiny 3 do 20 m3</t>
  </si>
  <si>
    <t>"viz výkaz výměr"19,505</t>
  </si>
  <si>
    <t>6</t>
  </si>
  <si>
    <t>162751117</t>
  </si>
  <si>
    <t>Vodorovné přemístění do 10000 m výkopku/sypaniny z horniny třídy těžitelnosti I, skupiny 1 až 3</t>
  </si>
  <si>
    <t>-1975484355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</si>
  <si>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</si>
  <si>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"odkopávka 122252501"492,856</t>
  </si>
  <si>
    <t>"rýha 132252501"42,081</t>
  </si>
  <si>
    <t>"rýha 132254201"19,505</t>
  </si>
  <si>
    <t>"odpočet materiálu pro zásyp rýh"-31,029</t>
  </si>
  <si>
    <t>Součet</t>
  </si>
  <si>
    <t>7</t>
  </si>
  <si>
    <t>162751119</t>
  </si>
  <si>
    <t>Příplatek k vodorovnému přemístění výkopku/sypaniny z horniny třídy těžitelnosti I, skupiny 1 až 3 ZKD 1000 m přes 10000 m</t>
  </si>
  <si>
    <t>-255032201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</si>
  <si>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</si>
  <si>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523,413*(25-10)</t>
  </si>
  <si>
    <t>8</t>
  </si>
  <si>
    <t>171111111</t>
  </si>
  <si>
    <t>Hutnění zeminy pro spodní stavbu železnic tl do 20 cm</t>
  </si>
  <si>
    <t>-1499664658</t>
  </si>
  <si>
    <t>Hutnění zeminy pro spodní stavbu železnic tloušťky vrstvy do 20 cm</t>
  </si>
  <si>
    <t>"plocha zemní pláně - odměřeno"611,973</t>
  </si>
  <si>
    <t>9</t>
  </si>
  <si>
    <t>174151101</t>
  </si>
  <si>
    <t>Zásyp jam, šachet rýh nebo kolem objektů sypaninou se zhutněním</t>
  </si>
  <si>
    <t>1482022755</t>
  </si>
  <si>
    <t>Zásyp sypaninou z jakékoliv horniny strojně s uložením výkopku ve vrstvách se zhutněním jam, šachet, rýh nebo kolem objektů v těchto vykopávkách</t>
  </si>
  <si>
    <t>"celkový objem rýh"42,081+19,505</t>
  </si>
  <si>
    <t>"odpočet lože pod potrubí"-9,368</t>
  </si>
  <si>
    <t>"odpočet zásypu nad potrubím"-21,189</t>
  </si>
  <si>
    <t>10</t>
  </si>
  <si>
    <t>175111101</t>
  </si>
  <si>
    <t>Obsypání potrubí ručně sypaninou bez prohození, uloženou do 3 m</t>
  </si>
  <si>
    <t>-332245063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</si>
  <si>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</si>
  <si>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"obsyp potrubí 300 mm nad trubku"84,5*0,6*(0,30+0,063)</t>
  </si>
  <si>
    <t>"obsyp potrubí 300 mm nad trubku - volný terén" 11,75*1,0*(0,3-0,063)</t>
  </si>
  <si>
    <t>11</t>
  </si>
  <si>
    <t>M</t>
  </si>
  <si>
    <t>58331200</t>
  </si>
  <si>
    <t>štěrkopísek netříděný zásypový</t>
  </si>
  <si>
    <t>t</t>
  </si>
  <si>
    <t>-742637458</t>
  </si>
  <si>
    <t>"objem" 21,189*1,8</t>
  </si>
  <si>
    <t>38,14*2 'Přepočtené koeficientem množství</t>
  </si>
  <si>
    <t>Vodorovné konstrukce</t>
  </si>
  <si>
    <t>12</t>
  </si>
  <si>
    <t>451572111</t>
  </si>
  <si>
    <t>Lože pod potrubí otevřený výkop z kameniva drobného těženého</t>
  </si>
  <si>
    <t>1259330955</t>
  </si>
  <si>
    <t>Lože pod potrubí, stoky a drobné objekty v otevřeném výkopu z kameniva drobného těženého 0 až 4 mm</t>
  </si>
  <si>
    <t>"pískové lože v úseku pod vozovkou"84,5*0,6*0,15</t>
  </si>
  <si>
    <t>"pískové lože v úseku pod volným terénem" 11,75*1,0*0,15</t>
  </si>
  <si>
    <t>Komunikace pozemní</t>
  </si>
  <si>
    <t>13</t>
  </si>
  <si>
    <t>511532111</t>
  </si>
  <si>
    <t>Kolejové lože z kameniva hrubého drceného</t>
  </si>
  <si>
    <t>564598444</t>
  </si>
  <si>
    <t>Kolejové lože se zhutněním z kameniva hrubého drceného</t>
  </si>
  <si>
    <t>"km 0,821249 - km 0,898606* objem na 1 bm"1000*(0,898606-0,821249)*1,750</t>
  </si>
  <si>
    <t>"km 0,948742-km 0,951242*objem na 1 bm"1000*0,0025*1,75</t>
  </si>
  <si>
    <t>14</t>
  </si>
  <si>
    <t>511582192</t>
  </si>
  <si>
    <t>Příplatek za ztížení kolejového lože z kameniva při překážce po jedné straně</t>
  </si>
  <si>
    <t>211711438</t>
  </si>
  <si>
    <t>Kolejové lože se zhutněním Příplatek k cenám za ztížení práce při překážce po jedné straně koleje</t>
  </si>
  <si>
    <t>139,75</t>
  </si>
  <si>
    <t>511582195</t>
  </si>
  <si>
    <t>Příplatek za ztížení kolejového lože z kameniva při rekonstrukcích</t>
  </si>
  <si>
    <t>-1486313503</t>
  </si>
  <si>
    <t>Kolejové lože se zhutněním Příplatek k cenám za ztížení práce při rekonstrukcích</t>
  </si>
  <si>
    <t>16</t>
  </si>
  <si>
    <t>512502121</t>
  </si>
  <si>
    <t>Odstranění kolejového lože z kameniva po rozebrání koleje</t>
  </si>
  <si>
    <t>-495932749</t>
  </si>
  <si>
    <t>Odstranění kolejového lože s přehozením materiálu na vzdálenost do 3 m s naložením na dopravní prostředek z kameniva (drceného, struskové štěrkoviny, štěrkopísku) po rozebrání koleje nebo kolejového rozvětvení</t>
  </si>
  <si>
    <t>"délka od km 0,821249 do km 0,904998*objem na 1bm"1000*(0,904998-0,821249)*1,480</t>
  </si>
  <si>
    <t>17</t>
  </si>
  <si>
    <t>512502992</t>
  </si>
  <si>
    <t>Příplatek za ztížení odstranění lože z kameniva po rozebrání koleje překážka po jedné straně</t>
  </si>
  <si>
    <t>2072870827</t>
  </si>
  <si>
    <t>Odstranění kolejového lože s přehozením materiálu na vzdálenost do 3 m s naložením na dopravní prostředek z kameniva (drceného, struskové štěrkoviny, štěrkopísku) Příplatek k ceně za ztížení práce při překážce po jedné straně</t>
  </si>
  <si>
    <t>123,949</t>
  </si>
  <si>
    <t>18</t>
  </si>
  <si>
    <t>512502995</t>
  </si>
  <si>
    <t>Příplatek za ztížení odstranění lože z kameniva po rozebrání koleje při rekonstrukcích</t>
  </si>
  <si>
    <t>170919222</t>
  </si>
  <si>
    <t>Odstranění kolejového lože s přehozením materiálu na vzdálenost do 3 m s naložením na dopravní prostředek z kameniva (drceného, struskové štěrkoviny, štěrkopísku) Příplatek k ceně za ztížení práce při rekonstrukcích</t>
  </si>
  <si>
    <t>19</t>
  </si>
  <si>
    <t>521353111</t>
  </si>
  <si>
    <t>Kolej z kolejnic S49 rozdělení c pražce betonové v ose</t>
  </si>
  <si>
    <t>m</t>
  </si>
  <si>
    <t>752011490</t>
  </si>
  <si>
    <t>Zřízení koleje stykované v ose na pražcích z předpjatého betonu s normálním rozchodem z kolejnic tvaru S 49 rozdělení c</t>
  </si>
  <si>
    <t>"km 0,821249 - km 0,898606"1000*(0,898606-0,821249)</t>
  </si>
  <si>
    <t>"posunutí zarážedla na místo bývalého lanového posunu"2,5</t>
  </si>
  <si>
    <t>20</t>
  </si>
  <si>
    <t>43765101</t>
  </si>
  <si>
    <t>kolejnice železniční širokopatní tvaru 49 E1 (S49)</t>
  </si>
  <si>
    <t>-132950206</t>
  </si>
  <si>
    <t>79,857*0,09935 'Přepočtené koeficientem množství</t>
  </si>
  <si>
    <t>59211800</t>
  </si>
  <si>
    <t>pražec z předpjatého betonu pro železniční tratě a vlečky o rozchodu 1435mm 2420x280x200mm</t>
  </si>
  <si>
    <t>kus</t>
  </si>
  <si>
    <t>-1950090821</t>
  </si>
  <si>
    <t>0,079857*1520</t>
  </si>
  <si>
    <t>"zaokrouhleno"122</t>
  </si>
  <si>
    <t>22</t>
  </si>
  <si>
    <t>525010022</t>
  </si>
  <si>
    <t>Rozebrání koleje na pražcích dřevěných v ose</t>
  </si>
  <si>
    <t>-1360625743</t>
  </si>
  <si>
    <t>Rozebrání koleje stykované a bezstykové v ose jakékoliv soustavy a jakéhokoliv rozdělení pražců normálního rozchodu do součástí na dřevěných pražcích</t>
  </si>
  <si>
    <t>"k.č. 2: od km 0,821249 do km 0,904998" (0,904998-0,821249)*1000</t>
  </si>
  <si>
    <t>"k.č.1: od km 0,898606 do km 0,932204" (0,932204-0,898606)*1000</t>
  </si>
  <si>
    <t>23</t>
  </si>
  <si>
    <t>525049092</t>
  </si>
  <si>
    <t>Příplatek za ztížení rozebrání koleje v ose překážka po jedné straně</t>
  </si>
  <si>
    <t>1708414353</t>
  </si>
  <si>
    <t>Rozebrání koleje stykované a bezstykové v ose Příplatek k ceně za ztížení práce při překážce po jedné straně</t>
  </si>
  <si>
    <t>83,749</t>
  </si>
  <si>
    <t>24</t>
  </si>
  <si>
    <t>525049095</t>
  </si>
  <si>
    <t>Příplatek za ztížení rozebrání koleje v ose při rekonstrukcích</t>
  </si>
  <si>
    <t>1033047091</t>
  </si>
  <si>
    <t>Rozebrání koleje stykované a bezstykové v ose Příplatek k ceně za ztížení práce při rekonstrukcích</t>
  </si>
  <si>
    <t>117,347</t>
  </si>
  <si>
    <t>25</t>
  </si>
  <si>
    <t>531411111</t>
  </si>
  <si>
    <t>Zřízení výhybky z kolejnic S49 na pražcích dřevěných jednoduché</t>
  </si>
  <si>
    <t>-678843206</t>
  </si>
  <si>
    <t>Zřízení výhybky z oceli vakuované s normálním rozchodem tvaru S 49 na pražcích dřevěných jednoduché</t>
  </si>
  <si>
    <t>"rozvinutá délka výhybky 1:11-300"53,608</t>
  </si>
  <si>
    <t>26</t>
  </si>
  <si>
    <t>60814820</t>
  </si>
  <si>
    <t>pražec dřevěný výhybkový impregnovaný olejem BK 150/260mm do dl 3,5m I</t>
  </si>
  <si>
    <t>-146375229</t>
  </si>
  <si>
    <t>27</t>
  </si>
  <si>
    <t>5961116130</t>
  </si>
  <si>
    <t xml:space="preserve">Výhybka jednoduchá Obl.-j49-1:11-300(850/221,58)  pravá</t>
  </si>
  <si>
    <t>-1190510728</t>
  </si>
  <si>
    <t>Výhybky a výhybkové konstrukce Výhybka jednoduchá smontovaná pražce dřevěné J49 1:11-300 pravá</t>
  </si>
  <si>
    <t>28</t>
  </si>
  <si>
    <t>539999995</t>
  </si>
  <si>
    <t>Příplatek za ztížení zřízení výhybky při rekonstrukci</t>
  </si>
  <si>
    <t>-1844509422</t>
  </si>
  <si>
    <t>Příplatek k cenám zřízení výhybky za ztížení práce při rekonstrukcích</t>
  </si>
  <si>
    <t>53,608</t>
  </si>
  <si>
    <t>29</t>
  </si>
  <si>
    <t>548930011</t>
  </si>
  <si>
    <t>Řezání kolejnic pilou</t>
  </si>
  <si>
    <t>435596791</t>
  </si>
  <si>
    <t>Řezání kolejnic všech soustav pilou</t>
  </si>
  <si>
    <t>30</t>
  </si>
  <si>
    <t>564681111</t>
  </si>
  <si>
    <t>Podklad z kameniva hrubého drceného vel. 63-125 mm tl 300 mm</t>
  </si>
  <si>
    <t>1650937428</t>
  </si>
  <si>
    <t>Podklad z kameniva hrubého drceného vel. 63-125 mm, s rozprostřením a zhutněním, po zhutnění tl. 300 mm</t>
  </si>
  <si>
    <t>"plocha - odměřeno"611,973</t>
  </si>
  <si>
    <t>"-plocha podél bývalé rampy"-115,454</t>
  </si>
  <si>
    <t>31</t>
  </si>
  <si>
    <t>564861111</t>
  </si>
  <si>
    <t>Podklad ze štěrkodrtě ŠD tl 200 mm</t>
  </si>
  <si>
    <t>-591321323</t>
  </si>
  <si>
    <t>Podklad ze štěrkodrti ŠD s rozprostřením a zhutněním, po zhutnění tl. 200 mm</t>
  </si>
  <si>
    <t>"2 vrstvy"2*115,454</t>
  </si>
  <si>
    <t>"2 vrstvy- plocha kolejového lože"2*496,519-4,4*72,25</t>
  </si>
  <si>
    <t>"-plocha z výzisku"-309,873</t>
  </si>
  <si>
    <t>32</t>
  </si>
  <si>
    <t>564861111A</t>
  </si>
  <si>
    <t>Podklad z výzisku ŠD tl 200 mm</t>
  </si>
  <si>
    <t>300933905</t>
  </si>
  <si>
    <t>Podklad z výzisku ŠD s rozprostřením a zhutněním, po zhutnění tl. 200 mm</t>
  </si>
  <si>
    <t>"výzisk - předpoklad 50% z položky 512502121 ve vrstvě tl. 0,2m"0,5*123,949/0,2</t>
  </si>
  <si>
    <t>33</t>
  </si>
  <si>
    <t>565176111</t>
  </si>
  <si>
    <t>Asfaltový beton vrstva podkladní ACP 22 (obalované kamenivo OKH) tl 100 mm š do 3 m</t>
  </si>
  <si>
    <t>-927469398</t>
  </si>
  <si>
    <t>Asfaltový beton vrstva podkladní ACP 22 (obalované kamenivo hrubozrnné - OKH) s rozprostřením a zhutněním v pruhu šířky přes 1,5 do 3 m, po zhutnění tl. 100 mm</t>
  </si>
  <si>
    <t>"plocha-odměřeno"611,973</t>
  </si>
  <si>
    <t>34</t>
  </si>
  <si>
    <t>566401111</t>
  </si>
  <si>
    <t>Úprava krytu z kameniva drceného pro nový kryt s doplněním kameniva drceného do 0,08 m3/m2</t>
  </si>
  <si>
    <t>1347600935</t>
  </si>
  <si>
    <t>Úprava dosavadního krytu z kameniva drceného jako podklad pro nový kryt s vyrovnáním profilu v příčném i podélném směru, s vlhčením a zhutněním, s doplněním kamenivem drceným, jeho rozprostřením a zhutněním, v množství přes 0,06 do 0,08 m3/m2</t>
  </si>
  <si>
    <t>"zavibrování štěrku fr. 4/8 - plocha-odměřeno"611,973</t>
  </si>
  <si>
    <t>35</t>
  </si>
  <si>
    <t>567142115</t>
  </si>
  <si>
    <t>Podklad ze směsi stmelené cementem SC C 8/10 (KSC I) tl 250 mm</t>
  </si>
  <si>
    <t>-1543017484</t>
  </si>
  <si>
    <t>Podklad ze směsi stmelené cementem SC bez dilatačních spár, s rozprostřením a zhutněním SC C 8/10 (KSC I), po zhutnění tl. 250 mm</t>
  </si>
  <si>
    <t>36</t>
  </si>
  <si>
    <t>567153113</t>
  </si>
  <si>
    <t>Podklad ze směsi stmelené cementem SC C 5/6 (KSC II) tl 280 mm</t>
  </si>
  <si>
    <t>-1095693147</t>
  </si>
  <si>
    <t>Podklad ze směsi stmelené cementem SC bez dilatačních spár, s rozprostřením a zhutněním SC C 5/6 (KSC II), po zhutnění tl. 280 mm</t>
  </si>
  <si>
    <t>37</t>
  </si>
  <si>
    <t>573191111</t>
  </si>
  <si>
    <t>Postřik infiltrační kationaktivní emulzí v množství 1 kg/m2</t>
  </si>
  <si>
    <t>472450525</t>
  </si>
  <si>
    <t>Postřik infiltrační kationaktivní emulzí v množství 1,00 kg/m2</t>
  </si>
  <si>
    <t>38</t>
  </si>
  <si>
    <t>573231107</t>
  </si>
  <si>
    <t>Postřik živičný spojovací ze silniční emulze v množství 0,40 kg/m2</t>
  </si>
  <si>
    <t>660486071</t>
  </si>
  <si>
    <t>Postřik spojovací PS bez posypu kamenivem ze silniční emulze, v množství 0,40 kg/m2</t>
  </si>
  <si>
    <t>39</t>
  </si>
  <si>
    <t>577144111</t>
  </si>
  <si>
    <t>Asfaltový beton vrstva obrusná ACO 11 (ABS) tř. I tl 50 mm š do 3 m z nemodifikovaného asfaltu</t>
  </si>
  <si>
    <t>-993918126</t>
  </si>
  <si>
    <t>Asfaltový beton vrstva obrusná ACO 11 (ABS) s rozprostřením a se zhutněním z nemodifikovaného asfaltu v pruhu šířky do 3 m tř. I, po zhutnění tl. 50 mm</t>
  </si>
  <si>
    <t>Trubní vedení</t>
  </si>
  <si>
    <t>40</t>
  </si>
  <si>
    <t>871211911</t>
  </si>
  <si>
    <t>Výměna potrubí z PE100 SDR 11 otevřený výkop svařovaných elektrotvarovkou D 63 x 5,8 mm</t>
  </si>
  <si>
    <t>779296212</t>
  </si>
  <si>
    <t>Výměna vodovodního potrubí z plastů v otevřeném výkopu z polyetylenu PE 100 svařovaných elektrotvarovkou SDR 11/PN16 D 63 x 5,8 mm</t>
  </si>
  <si>
    <t>41</t>
  </si>
  <si>
    <t>28613598</t>
  </si>
  <si>
    <t>potrubí dvouvrstvé PE100 s 10% signalizační vrstvou SDR 11 63x5,8 dl 12m</t>
  </si>
  <si>
    <t>-612718844</t>
  </si>
  <si>
    <t>42</t>
  </si>
  <si>
    <t>877211101</t>
  </si>
  <si>
    <t>Montáž elektrospojek na vodovodním potrubí z PE trub d 63</t>
  </si>
  <si>
    <t>-108050951</t>
  </si>
  <si>
    <t>Montáž tvarovek na vodovodním plastovém potrubí z polyetylenu PE 100 elektrotvarovek SDR 11/PN16 spojek, oblouků nebo redukcí d 63</t>
  </si>
  <si>
    <t>43</t>
  </si>
  <si>
    <t>28615972</t>
  </si>
  <si>
    <t>elektrospojka SDR11 PE 100 PN16 D 63mm</t>
  </si>
  <si>
    <t>-1708829566</t>
  </si>
  <si>
    <t>44</t>
  </si>
  <si>
    <t>879221111</t>
  </si>
  <si>
    <t>Montáž vodovodní přípojky na potrubí DN 63</t>
  </si>
  <si>
    <t>-2020494927</t>
  </si>
  <si>
    <t>Montáž napojení vodovodní přípojky v otevřeném výkopu ve sklonu přes 20 % DN 63</t>
  </si>
  <si>
    <t>45</t>
  </si>
  <si>
    <t>891231811</t>
  </si>
  <si>
    <t>Demontáž vodovodních šoupátek otevřený výkop DN 65</t>
  </si>
  <si>
    <t>1273223975</t>
  </si>
  <si>
    <t>Demontáž vodovodních armatur na potrubí šoupátek nebo klapek uzavíracích v otevřeném výkopu nebo v šachtách DN 65</t>
  </si>
  <si>
    <t>"odpojení ve vodoměrné šachtě u provozní budovy"1</t>
  </si>
  <si>
    <t>"odpojení v šachtě Š1 u náběžní zdi"1</t>
  </si>
  <si>
    <t>46</t>
  </si>
  <si>
    <t>892233122</t>
  </si>
  <si>
    <t>Proplach a dezinfekce vodovodního potrubí DN od 40 do 70</t>
  </si>
  <si>
    <t>1677514198</t>
  </si>
  <si>
    <t>47</t>
  </si>
  <si>
    <t>899721111</t>
  </si>
  <si>
    <t>Signalizační vodič DN do 150 mm na potrubí</t>
  </si>
  <si>
    <t>1336609378</t>
  </si>
  <si>
    <t>Signalizační vodič na potrubí DN do 150 mm</t>
  </si>
  <si>
    <t>48</t>
  </si>
  <si>
    <t>899722111</t>
  </si>
  <si>
    <t>Krytí potrubí z plastů výstražnou fólií z PVC 20 cm</t>
  </si>
  <si>
    <t>-966599665</t>
  </si>
  <si>
    <t>Krytí potrubí z plastů výstražnou fólií z PVC šířky 20 cm</t>
  </si>
  <si>
    <t>Ostatní konstrukce a práce, bourání</t>
  </si>
  <si>
    <t>49</t>
  </si>
  <si>
    <t>919112212</t>
  </si>
  <si>
    <t>Řezání spár pro vytvoření komůrky š 10 mm hl 20 mm pro těsnící zálivku v živičném krytu</t>
  </si>
  <si>
    <t>412378773</t>
  </si>
  <si>
    <t>Řezání dilatačních spár v živičném krytu vytvoření komůrky pro těsnící zálivku šířky 10 mm, hloubky 20 mm</t>
  </si>
  <si>
    <t>"z vnější strany kolejnic"2*77,357</t>
  </si>
  <si>
    <t>"z vnitřní strany žlábků"2*77,357</t>
  </si>
  <si>
    <t>"z vnější strany kolejnice koleje č. 1"77,653</t>
  </si>
  <si>
    <t>"z vnější strany kolejnice výhybky"21,10</t>
  </si>
  <si>
    <t>"pracovní spára na začátku a na konci úpravy"6,368+9,011</t>
  </si>
  <si>
    <t>50</t>
  </si>
  <si>
    <t>919121212</t>
  </si>
  <si>
    <t>Těsnění spár zálivkou za studena pro komůrky š 10 mm hl 20 mm bez těsnicího profilu</t>
  </si>
  <si>
    <t>343493104</t>
  </si>
  <si>
    <t>Utěsnění dilatačních spár zálivkou za studena v cementobetonovém nebo živičném krytu včetně adhezního nátěru bez těsnicího profilu pod zálivkou, pro komůrky šířky 10 mm, hloubky 20 mm</t>
  </si>
  <si>
    <t>51</t>
  </si>
  <si>
    <t>919721123</t>
  </si>
  <si>
    <t>Geomříž pro stabilizaci podkladu tuhá dvouosá z PP podélná pevnost v tahu do 40 kN/m</t>
  </si>
  <si>
    <t>-1096397216</t>
  </si>
  <si>
    <t>Geomříž pro stabilizaci podkladu tuhá dvouosá z polypropylenu, podélná pevnost v tahu 40 kN/m</t>
  </si>
  <si>
    <t>"plocha geomříže"611,973</t>
  </si>
  <si>
    <t>52</t>
  </si>
  <si>
    <t>919735113</t>
  </si>
  <si>
    <t>Řezání stávajícího živičného krytu hl do 150 mm</t>
  </si>
  <si>
    <t>1049809470</t>
  </si>
  <si>
    <t>Řezání stávajícího živičného krytu nebo podkladu hloubky přes 100 do 150 mm</t>
  </si>
  <si>
    <t>"odměřeno"34</t>
  </si>
  <si>
    <t>53</t>
  </si>
  <si>
    <t>921622711</t>
  </si>
  <si>
    <t>Silniční přejezd nad jednu kolej s vozovkou se živičným kobercem</t>
  </si>
  <si>
    <t>178341658</t>
  </si>
  <si>
    <t>Úrovňové přejezdy pro zavazadlové a poštovní vozíky silniční přes 1 železniční kolej s ochrannými dřevěnými prahy a s přejezdovou vozovkou s dvouvrstvovým živičným kobercem tl. 80-100 mm</t>
  </si>
  <si>
    <t>54</t>
  </si>
  <si>
    <t>921901111</t>
  </si>
  <si>
    <t>Rozebrání přejezdu</t>
  </si>
  <si>
    <t>621825806</t>
  </si>
  <si>
    <t>Rozebrání úrovňového přejezdu nebo přejezdu pro vozíky s uložením vyzískaného materiálu na vzdálenost do 20 m</t>
  </si>
  <si>
    <t>"rozebrání přejezdové úpravy v k.č.2"90,264</t>
  </si>
  <si>
    <t>55</t>
  </si>
  <si>
    <t>925901112</t>
  </si>
  <si>
    <t>Rozebrání kolejového zarážedla typ II</t>
  </si>
  <si>
    <t>1248739742</t>
  </si>
  <si>
    <t>Rozebrání kolejového zarážedla typu II</t>
  </si>
  <si>
    <t>72</t>
  </si>
  <si>
    <t>926925114</t>
  </si>
  <si>
    <t>Námezník prefabrikovaný z betonu</t>
  </si>
  <si>
    <t>-1836807045</t>
  </si>
  <si>
    <t>Návěstidla a označovací zařízení námezník prefabrikovaný ze železového betonu (vzor. list ZT - 7a)</t>
  </si>
  <si>
    <t>56</t>
  </si>
  <si>
    <t>961044111</t>
  </si>
  <si>
    <t>Bourání základů z betonu prostého</t>
  </si>
  <si>
    <t>-2034224328</t>
  </si>
  <si>
    <t>Bourání základů z betonu prostého</t>
  </si>
  <si>
    <t>"základ lanového posunu pod mostem do hl. 1,0 m"2,8*2,2*1</t>
  </si>
  <si>
    <t>"základ lanového posunu u výhybek P1 a P2 do hl. 1,0m"2,8*2,2*1</t>
  </si>
  <si>
    <t>57</t>
  </si>
  <si>
    <t>962042321</t>
  </si>
  <si>
    <t>Bourání zdiva nadzákladového z betonu prostého přes 1 m3</t>
  </si>
  <si>
    <t>-175791684</t>
  </si>
  <si>
    <t>Bourání zdiva z betonu prostého nadzákladového objemu přes 1 m3</t>
  </si>
  <si>
    <t>"základ lanového posunu pod mostem"2,2*2,8*0,75</t>
  </si>
  <si>
    <t>58</t>
  </si>
  <si>
    <t>966079871</t>
  </si>
  <si>
    <t>Přerušení různých ocelových profilů průřezu do 400 mm2</t>
  </si>
  <si>
    <t>-1107085954</t>
  </si>
  <si>
    <t>"dělení lanového posunu na části"12</t>
  </si>
  <si>
    <t>59</t>
  </si>
  <si>
    <t>976075311</t>
  </si>
  <si>
    <t>Vybourání ocelových konzol hmotnosti do 50 kg</t>
  </si>
  <si>
    <t>-1648639043</t>
  </si>
  <si>
    <t>Vybourání kovových madel, zábradlí, dvířek, zděří, kotevních želez ocelových kotevních želez, hmotnosti do 50 kg</t>
  </si>
  <si>
    <t>"oddělení kovových částí lanového posunu od základu - odhad hmotnosti"1,5</t>
  </si>
  <si>
    <t>997</t>
  </si>
  <si>
    <t>Přesun sutě</t>
  </si>
  <si>
    <t>60</t>
  </si>
  <si>
    <t>997006007</t>
  </si>
  <si>
    <t>Drcení stavebního odpadu z demolic ze zdiva z betonu železového s dopravou do 100 m a naložením</t>
  </si>
  <si>
    <t>-339111457</t>
  </si>
  <si>
    <t>Drcení stavebního odpadu z demolic s dopravou na vzdálenost do 100 m a naložením do drtícího zařízení ze zdiva železobetonového</t>
  </si>
  <si>
    <t>"z položky 113107131"11,064</t>
  </si>
  <si>
    <t>"z položky 961044111"24,640</t>
  </si>
  <si>
    <t>"z položky 962042321"10,164</t>
  </si>
  <si>
    <t>61</t>
  </si>
  <si>
    <t>997211622</t>
  </si>
  <si>
    <t>Poplatek za ekologickou likvidaci dřevěných pražců</t>
  </si>
  <si>
    <t>-1316482659</t>
  </si>
  <si>
    <t>"likvidace dřevěných pražců z pol. 525010022 z k.č.2 - délka*1520ks/1km" 83,749*1,52</t>
  </si>
  <si>
    <t>"zaokrouhleno ks"127</t>
  </si>
  <si>
    <t>62</t>
  </si>
  <si>
    <t>997221615</t>
  </si>
  <si>
    <t>Poplatek za uložení na skládce (skládkovné) stavebního odpadu betonového kód odpadu 17 01 01</t>
  </si>
  <si>
    <t>658859423</t>
  </si>
  <si>
    <t>Poplatek za uložení stavebního odpadu na skládce (skládkovné) z prostého betonu zatříděného do Katalogu odpadů pod kódem 17 01 01</t>
  </si>
  <si>
    <t>63</t>
  </si>
  <si>
    <t>997221625</t>
  </si>
  <si>
    <t>Poplatek za uložení na skládce (skládkovné) stavebního odpadu železobetonového kód odpadu 17 01 01</t>
  </si>
  <si>
    <t>1598723206</t>
  </si>
  <si>
    <t>Poplatek za uložení stavebního odpadu na skládce (skládkovné) z armovaného betonu zatříděného do Katalogu odpadů pod kódem 17 01 01</t>
  </si>
  <si>
    <t>"zádlažbové panely z pol. 921901111"43,507</t>
  </si>
  <si>
    <t>64</t>
  </si>
  <si>
    <t>997221645</t>
  </si>
  <si>
    <t>Poplatek za uložení na skládce (skládkovné) odpadu asfaltového bez dehtu kód odpadu 17 03 02</t>
  </si>
  <si>
    <t>1714041220</t>
  </si>
  <si>
    <t>Poplatek za uložení stavebního odpadu na skládce (skládkovné) asfaltového bez obsahu dehtu zatříděného do Katalogu odpadů pod kódem 17 03 02</t>
  </si>
  <si>
    <t>"z položky 113107143 - asfalt"89,917</t>
  </si>
  <si>
    <t>65</t>
  </si>
  <si>
    <t>997221655</t>
  </si>
  <si>
    <t>Poplatek za uložení na skládce (skládkovné) zeminy a kamení kód odpadu 17 05 04</t>
  </si>
  <si>
    <t>-570755694</t>
  </si>
  <si>
    <t>Poplatek za uložení stavebního odpadu na skládce (skládkovné) zeminy a kamení zatříděného do Katalogu odpadů pod kódem 17 05 04</t>
  </si>
  <si>
    <t>"z položky 122252501"492,856*1,8</t>
  </si>
  <si>
    <t>"přebytek z položky 132252501"30,557*1,8</t>
  </si>
  <si>
    <t>"z položky 512502121 - 50% materiálu kolejového lože"0,5*224,1</t>
  </si>
  <si>
    <t>66</t>
  </si>
  <si>
    <t>997241511</t>
  </si>
  <si>
    <t>Vodorovné přemístění vybouraných hmot do 7 km</t>
  </si>
  <si>
    <t>-2000925617</t>
  </si>
  <si>
    <t>Doprava vybouraných hmot, konstrukcí nebo suti vodorovné přemístění vybouraných hmot nebo konstrukcí, na vzdálenost do 7 km</t>
  </si>
  <si>
    <t>"likvidace dřevěných pražců z pol. 525010022"127*0,25*0,15*2,5*1,1</t>
  </si>
  <si>
    <t>67</t>
  </si>
  <si>
    <t>997241519</t>
  </si>
  <si>
    <t>Příplatek ZKD 1 km u vodorovného přemístění vybouraných hmot</t>
  </si>
  <si>
    <t>-1399565082</t>
  </si>
  <si>
    <t>Doprava vybouraných hmot, konstrukcí nebo suti vodorovné přemístění vybouraných hmot nebo konstrukcí, na vzdálenost Příplatek k ceně za každých další i započatý 1 km</t>
  </si>
  <si>
    <t>"odvoz k likvidaci pražců 50 km"(50-7)*18,459</t>
  </si>
  <si>
    <t>"zádlažbové panely z pol. 921901111 25 km"(25-7)*43,507</t>
  </si>
  <si>
    <t>68</t>
  </si>
  <si>
    <t>997241531</t>
  </si>
  <si>
    <t>Vodorovné přemístění suti do 7 km</t>
  </si>
  <si>
    <t>-1414534330</t>
  </si>
  <si>
    <t>Doprava vybouraných hmot, konstrukcí nebo suti vodorovné přemístění suti, na vzdálenost do 7 km</t>
  </si>
  <si>
    <t>"z položky 113107131 - beton"10,002</t>
  </si>
  <si>
    <t xml:space="preserve">"z položky 113107143 - asfalt"81,367 </t>
  </si>
  <si>
    <t>"z položky 5125802121 - 50% materiálu kolejového lože"0,5*224,100</t>
  </si>
  <si>
    <t>"z položky 997006007"34,804</t>
  </si>
  <si>
    <t>69</t>
  </si>
  <si>
    <t>997241539</t>
  </si>
  <si>
    <t>Vodorovné přemístění suti ZKD 1 km</t>
  </si>
  <si>
    <t>-1089608481</t>
  </si>
  <si>
    <t>Doprava vybouraných hmot, konstrukcí nebo suti vodorovné přemístění suti, na vzdálenost Příplatek k ceně za každý další i započatý 1 km přes 7 km</t>
  </si>
  <si>
    <t>"na vzdálenost 25 km" (25-7)*56,604</t>
  </si>
  <si>
    <t>PSV</t>
  </si>
  <si>
    <t>Práce a dodávky PSV</t>
  </si>
  <si>
    <t>711</t>
  </si>
  <si>
    <t>Izolace proti vodě, vlhkosti a plynům</t>
  </si>
  <si>
    <t>70</t>
  </si>
  <si>
    <t>711491273</t>
  </si>
  <si>
    <t>Provedení izolace proti tlakové vodě svislé z nopové folie</t>
  </si>
  <si>
    <t>1841106055</t>
  </si>
  <si>
    <t>Provedení izolace proti povrchové a podpovrchové tlakové vodě ostatní na ploše svislé S z nopové fólie</t>
  </si>
  <si>
    <t>"šířka*délka"1,2*77,024</t>
  </si>
  <si>
    <t>71</t>
  </si>
  <si>
    <t>28323005</t>
  </si>
  <si>
    <t>fólie profilovaná (nopová) drenážní HDPE s výškou nopů 8mm</t>
  </si>
  <si>
    <t>1673477063</t>
  </si>
  <si>
    <t>92,429*1,2 'Přepočtené koeficientem množství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</si>
</sst>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3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right" vertical="center"/>
    </xf>
    <xf numFmtId="0" fontId="20" fillId="5" borderId="8" xfId="0" applyFont="1" applyFill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3" xfId="0" applyBorder="1" applyAlignment="1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0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0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 applyProtection="1">
      <alignment horizontal="center" vertical="center" wrapText="1"/>
      <protection locked="0"/>
    </xf>
    <xf numFmtId="0" fontId="20" fillId="5" borderId="18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3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1" fillId="3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6" t="s">
        <v>6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7</v>
      </c>
      <c r="BT2" s="17" t="s">
        <v>8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7</v>
      </c>
      <c r="BT3" s="17" t="s">
        <v>9</v>
      </c>
    </row>
    <row r="4" s="1" customFormat="1" ht="24.96" customHeight="1">
      <c r="B4" s="20"/>
      <c r="D4" s="21" t="s">
        <v>10</v>
      </c>
      <c r="AR4" s="20"/>
      <c r="AS4" s="22" t="s">
        <v>11</v>
      </c>
      <c r="BE4" s="23" t="s">
        <v>12</v>
      </c>
      <c r="BS4" s="17" t="s">
        <v>13</v>
      </c>
    </row>
    <row r="5" s="1" customFormat="1" ht="12" customHeight="1">
      <c r="B5" s="20"/>
      <c r="D5" s="24" t="s">
        <v>14</v>
      </c>
      <c r="K5" s="25" t="s">
        <v>15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0"/>
      <c r="BE5" s="26" t="s">
        <v>16</v>
      </c>
      <c r="BS5" s="17" t="s">
        <v>7</v>
      </c>
    </row>
    <row r="6" s="1" customFormat="1" ht="36.96" customHeight="1">
      <c r="B6" s="20"/>
      <c r="D6" s="27" t="s">
        <v>17</v>
      </c>
      <c r="K6" s="28" t="s">
        <v>18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0"/>
      <c r="BE6" s="29"/>
      <c r="BS6" s="17" t="s">
        <v>7</v>
      </c>
    </row>
    <row r="7" s="1" customFormat="1" ht="12" customHeight="1">
      <c r="B7" s="20"/>
      <c r="D7" s="30" t="s">
        <v>19</v>
      </c>
      <c r="K7" s="25" t="s">
        <v>3</v>
      </c>
      <c r="AK7" s="30" t="s">
        <v>20</v>
      </c>
      <c r="AN7" s="25" t="s">
        <v>3</v>
      </c>
      <c r="AR7" s="20"/>
      <c r="BE7" s="29"/>
      <c r="BS7" s="17" t="s">
        <v>7</v>
      </c>
    </row>
    <row r="8" s="1" customFormat="1" ht="12" customHeight="1">
      <c r="B8" s="20"/>
      <c r="D8" s="30" t="s">
        <v>21</v>
      </c>
      <c r="K8" s="25" t="s">
        <v>22</v>
      </c>
      <c r="AK8" s="30" t="s">
        <v>23</v>
      </c>
      <c r="AN8" s="31" t="s">
        <v>24</v>
      </c>
      <c r="AR8" s="20"/>
      <c r="BE8" s="29"/>
      <c r="BS8" s="17" t="s">
        <v>7</v>
      </c>
    </row>
    <row r="9" s="1" customFormat="1" ht="14.4" customHeight="1">
      <c r="B9" s="20"/>
      <c r="AR9" s="20"/>
      <c r="BE9" s="29"/>
      <c r="BS9" s="17" t="s">
        <v>7</v>
      </c>
    </row>
    <row r="10" s="1" customFormat="1" ht="12" customHeight="1">
      <c r="B10" s="20"/>
      <c r="D10" s="30" t="s">
        <v>25</v>
      </c>
      <c r="AK10" s="30" t="s">
        <v>26</v>
      </c>
      <c r="AN10" s="25" t="s">
        <v>27</v>
      </c>
      <c r="AR10" s="20"/>
      <c r="BE10" s="29"/>
      <c r="BS10" s="17" t="s">
        <v>7</v>
      </c>
    </row>
    <row r="11" s="1" customFormat="1" ht="18.48" customHeight="1">
      <c r="B11" s="20"/>
      <c r="E11" s="25" t="s">
        <v>28</v>
      </c>
      <c r="AK11" s="30" t="s">
        <v>29</v>
      </c>
      <c r="AN11" s="25" t="s">
        <v>30</v>
      </c>
      <c r="AR11" s="20"/>
      <c r="BE11" s="29"/>
      <c r="BS11" s="17" t="s">
        <v>7</v>
      </c>
    </row>
    <row r="12" s="1" customFormat="1" ht="6.96" customHeight="1">
      <c r="B12" s="20"/>
      <c r="AR12" s="20"/>
      <c r="BE12" s="29"/>
      <c r="BS12" s="17" t="s">
        <v>7</v>
      </c>
    </row>
    <row r="13" s="1" customFormat="1" ht="12" customHeight="1">
      <c r="B13" s="20"/>
      <c r="D13" s="30" t="s">
        <v>31</v>
      </c>
      <c r="AK13" s="30" t="s">
        <v>26</v>
      </c>
      <c r="AN13" s="32" t="s">
        <v>32</v>
      </c>
      <c r="AR13" s="20"/>
      <c r="BE13" s="29"/>
      <c r="BS13" s="17" t="s">
        <v>7</v>
      </c>
    </row>
    <row r="14">
      <c r="B14" s="20"/>
      <c r="E14" s="32" t="s">
        <v>32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29</v>
      </c>
      <c r="AN14" s="32" t="s">
        <v>32</v>
      </c>
      <c r="AR14" s="20"/>
      <c r="BE14" s="29"/>
      <c r="BS14" s="17" t="s">
        <v>7</v>
      </c>
    </row>
    <row r="15" s="1" customFormat="1" ht="6.96" customHeight="1">
      <c r="B15" s="20"/>
      <c r="AR15" s="20"/>
      <c r="BE15" s="29"/>
      <c r="BS15" s="17" t="s">
        <v>4</v>
      </c>
    </row>
    <row r="16" s="1" customFormat="1" ht="12" customHeight="1">
      <c r="B16" s="20"/>
      <c r="D16" s="30" t="s">
        <v>33</v>
      </c>
      <c r="AK16" s="30" t="s">
        <v>26</v>
      </c>
      <c r="AN16" s="25" t="s">
        <v>34</v>
      </c>
      <c r="AR16" s="20"/>
      <c r="BE16" s="29"/>
      <c r="BS16" s="17" t="s">
        <v>4</v>
      </c>
    </row>
    <row r="17" s="1" customFormat="1" ht="18.48" customHeight="1">
      <c r="B17" s="20"/>
      <c r="E17" s="25" t="s">
        <v>35</v>
      </c>
      <c r="AK17" s="30" t="s">
        <v>29</v>
      </c>
      <c r="AN17" s="25" t="s">
        <v>36</v>
      </c>
      <c r="AR17" s="20"/>
      <c r="BE17" s="29"/>
      <c r="BS17" s="17" t="s">
        <v>37</v>
      </c>
    </row>
    <row r="18" s="1" customFormat="1" ht="6.96" customHeight="1">
      <c r="B18" s="20"/>
      <c r="AR18" s="20"/>
      <c r="BE18" s="29"/>
      <c r="BS18" s="17" t="s">
        <v>7</v>
      </c>
    </row>
    <row r="19" s="1" customFormat="1" ht="12" customHeight="1">
      <c r="B19" s="20"/>
      <c r="D19" s="30" t="s">
        <v>38</v>
      </c>
      <c r="AK19" s="30" t="s">
        <v>26</v>
      </c>
      <c r="AN19" s="25" t="s">
        <v>34</v>
      </c>
      <c r="AR19" s="20"/>
      <c r="BE19" s="29"/>
      <c r="BS19" s="17" t="s">
        <v>7</v>
      </c>
    </row>
    <row r="20" s="1" customFormat="1" ht="18.48" customHeight="1">
      <c r="B20" s="20"/>
      <c r="E20" s="25" t="s">
        <v>35</v>
      </c>
      <c r="AK20" s="30" t="s">
        <v>29</v>
      </c>
      <c r="AN20" s="25" t="s">
        <v>36</v>
      </c>
      <c r="AR20" s="20"/>
      <c r="BE20" s="29"/>
      <c r="BS20" s="17" t="s">
        <v>37</v>
      </c>
    </row>
    <row r="21" s="1" customFormat="1" ht="6.96" customHeight="1">
      <c r="B21" s="20"/>
      <c r="AR21" s="20"/>
      <c r="BE21" s="29"/>
    </row>
    <row r="22" s="1" customFormat="1" ht="12" customHeight="1">
      <c r="B22" s="20"/>
      <c r="D22" s="30" t="s">
        <v>39</v>
      </c>
      <c r="AR22" s="20"/>
      <c r="BE22" s="29"/>
    </row>
    <row r="23" s="1" customFormat="1" ht="47.25" customHeight="1">
      <c r="B23" s="20"/>
      <c r="E23" s="34" t="s">
        <v>40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R23" s="20"/>
      <c r="BE23" s="29"/>
    </row>
    <row r="24" s="1" customFormat="1" ht="6.96" customHeight="1">
      <c r="B24" s="20"/>
      <c r="AR24" s="20"/>
      <c r="BE24" s="29"/>
    </row>
    <row r="25" s="1" customFormat="1" ht="6.96" customHeight="1">
      <c r="B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R25" s="20"/>
      <c r="BE25" s="29"/>
    </row>
    <row r="26" s="2" customFormat="1" ht="25.92" customHeight="1">
      <c r="A26" s="36"/>
      <c r="B26" s="37"/>
      <c r="C26" s="36"/>
      <c r="D26" s="38" t="s">
        <v>41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ROUND(AG54,2)</f>
        <v>0</v>
      </c>
      <c r="AL26" s="39"/>
      <c r="AM26" s="39"/>
      <c r="AN26" s="39"/>
      <c r="AO26" s="39"/>
      <c r="AP26" s="36"/>
      <c r="AQ26" s="36"/>
      <c r="AR26" s="37"/>
      <c r="BE26" s="29"/>
    </row>
    <row r="27" s="2" customFormat="1" ht="6.96" customHeight="1">
      <c r="A27" s="36"/>
      <c r="B27" s="37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7"/>
      <c r="BE27" s="29"/>
    </row>
    <row r="28" s="2" customFormat="1">
      <c r="A28" s="36"/>
      <c r="B28" s="37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42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43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44</v>
      </c>
      <c r="AL28" s="41"/>
      <c r="AM28" s="41"/>
      <c r="AN28" s="41"/>
      <c r="AO28" s="41"/>
      <c r="AP28" s="36"/>
      <c r="AQ28" s="36"/>
      <c r="AR28" s="37"/>
      <c r="BE28" s="29"/>
    </row>
    <row r="29" s="3" customFormat="1" ht="14.4" customHeight="1">
      <c r="A29" s="3"/>
      <c r="B29" s="42"/>
      <c r="C29" s="3"/>
      <c r="D29" s="30" t="s">
        <v>45</v>
      </c>
      <c r="E29" s="3"/>
      <c r="F29" s="30" t="s">
        <v>46</v>
      </c>
      <c r="G29" s="3"/>
      <c r="H29" s="3"/>
      <c r="I29" s="3"/>
      <c r="J29" s="3"/>
      <c r="K29" s="3"/>
      <c r="L29" s="43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4">
        <f>ROUND(AZ54,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4">
        <f>ROUND(AV54, 2)</f>
        <v>0</v>
      </c>
      <c r="AL29" s="3"/>
      <c r="AM29" s="3"/>
      <c r="AN29" s="3"/>
      <c r="AO29" s="3"/>
      <c r="AP29" s="3"/>
      <c r="AQ29" s="3"/>
      <c r="AR29" s="42"/>
      <c r="BE29" s="45"/>
    </row>
    <row r="30" s="3" customFormat="1" ht="14.4" customHeight="1">
      <c r="A30" s="3"/>
      <c r="B30" s="42"/>
      <c r="C30" s="3"/>
      <c r="D30" s="3"/>
      <c r="E30" s="3"/>
      <c r="F30" s="30" t="s">
        <v>47</v>
      </c>
      <c r="G30" s="3"/>
      <c r="H30" s="3"/>
      <c r="I30" s="3"/>
      <c r="J30" s="3"/>
      <c r="K30" s="3"/>
      <c r="L30" s="43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4">
        <f>ROUND(BA54,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4">
        <f>ROUND(AW54, 2)</f>
        <v>0</v>
      </c>
      <c r="AL30" s="3"/>
      <c r="AM30" s="3"/>
      <c r="AN30" s="3"/>
      <c r="AO30" s="3"/>
      <c r="AP30" s="3"/>
      <c r="AQ30" s="3"/>
      <c r="AR30" s="42"/>
      <c r="BE30" s="45"/>
    </row>
    <row r="31" hidden="1" s="3" customFormat="1" ht="14.4" customHeight="1">
      <c r="A31" s="3"/>
      <c r="B31" s="42"/>
      <c r="C31" s="3"/>
      <c r="D31" s="3"/>
      <c r="E31" s="3"/>
      <c r="F31" s="30" t="s">
        <v>48</v>
      </c>
      <c r="G31" s="3"/>
      <c r="H31" s="3"/>
      <c r="I31" s="3"/>
      <c r="J31" s="3"/>
      <c r="K31" s="3"/>
      <c r="L31" s="43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4">
        <f>ROUND(BB54,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4">
        <v>0</v>
      </c>
      <c r="AL31" s="3"/>
      <c r="AM31" s="3"/>
      <c r="AN31" s="3"/>
      <c r="AO31" s="3"/>
      <c r="AP31" s="3"/>
      <c r="AQ31" s="3"/>
      <c r="AR31" s="42"/>
      <c r="BE31" s="45"/>
    </row>
    <row r="32" hidden="1" s="3" customFormat="1" ht="14.4" customHeight="1">
      <c r="A32" s="3"/>
      <c r="B32" s="42"/>
      <c r="C32" s="3"/>
      <c r="D32" s="3"/>
      <c r="E32" s="3"/>
      <c r="F32" s="30" t="s">
        <v>49</v>
      </c>
      <c r="G32" s="3"/>
      <c r="H32" s="3"/>
      <c r="I32" s="3"/>
      <c r="J32" s="3"/>
      <c r="K32" s="3"/>
      <c r="L32" s="43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4">
        <f>ROUND(BC54,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4">
        <v>0</v>
      </c>
      <c r="AL32" s="3"/>
      <c r="AM32" s="3"/>
      <c r="AN32" s="3"/>
      <c r="AO32" s="3"/>
      <c r="AP32" s="3"/>
      <c r="AQ32" s="3"/>
      <c r="AR32" s="42"/>
      <c r="BE32" s="45"/>
    </row>
    <row r="33" hidden="1" s="3" customFormat="1" ht="14.4" customHeight="1">
      <c r="A33" s="3"/>
      <c r="B33" s="42"/>
      <c r="C33" s="3"/>
      <c r="D33" s="3"/>
      <c r="E33" s="3"/>
      <c r="F33" s="30" t="s">
        <v>50</v>
      </c>
      <c r="G33" s="3"/>
      <c r="H33" s="3"/>
      <c r="I33" s="3"/>
      <c r="J33" s="3"/>
      <c r="K33" s="3"/>
      <c r="L33" s="43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4">
        <f>ROUND(BD54,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4">
        <v>0</v>
      </c>
      <c r="AL33" s="3"/>
      <c r="AM33" s="3"/>
      <c r="AN33" s="3"/>
      <c r="AO33" s="3"/>
      <c r="AP33" s="3"/>
      <c r="AQ33" s="3"/>
      <c r="AR33" s="42"/>
      <c r="BE33" s="3"/>
    </row>
    <row r="34" s="2" customFormat="1" ht="6.96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7"/>
      <c r="BE34" s="36"/>
    </row>
    <row r="35" s="2" customFormat="1" ht="25.92" customHeight="1">
      <c r="A35" s="36"/>
      <c r="B35" s="37"/>
      <c r="C35" s="46"/>
      <c r="D35" s="47" t="s">
        <v>51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52</v>
      </c>
      <c r="U35" s="48"/>
      <c r="V35" s="48"/>
      <c r="W35" s="48"/>
      <c r="X35" s="50" t="s">
        <v>53</v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51">
        <f>SUM(AK26:AK33)</f>
        <v>0</v>
      </c>
      <c r="AL35" s="48"/>
      <c r="AM35" s="48"/>
      <c r="AN35" s="48"/>
      <c r="AO35" s="52"/>
      <c r="AP35" s="46"/>
      <c r="AQ35" s="46"/>
      <c r="AR35" s="37"/>
      <c r="BE35" s="36"/>
    </row>
    <row r="36" s="2" customFormat="1" ht="6.96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7"/>
      <c r="BE36" s="36"/>
    </row>
    <row r="37" s="2" customFormat="1" ht="6.96" customHeight="1">
      <c r="A37" s="36"/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37"/>
      <c r="BE37" s="36"/>
    </row>
    <row r="41" s="2" customFormat="1" ht="6.96" customHeight="1">
      <c r="A41" s="36"/>
      <c r="B41" s="55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37"/>
      <c r="BE41" s="36"/>
    </row>
    <row r="42" s="2" customFormat="1" ht="24.96" customHeight="1">
      <c r="A42" s="36"/>
      <c r="B42" s="37"/>
      <c r="C42" s="21" t="s">
        <v>54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7"/>
      <c r="BE42" s="36"/>
    </row>
    <row r="43" s="2" customFormat="1" ht="6.96" customHeight="1">
      <c r="A43" s="36"/>
      <c r="B43" s="37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7"/>
      <c r="BE43" s="36"/>
    </row>
    <row r="44" s="4" customFormat="1" ht="12" customHeight="1">
      <c r="A44" s="4"/>
      <c r="B44" s="57"/>
      <c r="C44" s="30" t="s">
        <v>14</v>
      </c>
      <c r="D44" s="4"/>
      <c r="E44" s="4"/>
      <c r="F44" s="4"/>
      <c r="G44" s="4"/>
      <c r="H44" s="4"/>
      <c r="I44" s="4"/>
      <c r="J44" s="4"/>
      <c r="K44" s="4"/>
      <c r="L44" s="4" t="str">
        <f>K5</f>
        <v>528_Kolin_PDPS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57"/>
      <c r="BE44" s="4"/>
    </row>
    <row r="45" s="5" customFormat="1" ht="36.96" customHeight="1">
      <c r="A45" s="5"/>
      <c r="B45" s="58"/>
      <c r="C45" s="59" t="s">
        <v>17</v>
      </c>
      <c r="D45" s="5"/>
      <c r="E45" s="5"/>
      <c r="F45" s="5"/>
      <c r="G45" s="5"/>
      <c r="H45" s="5"/>
      <c r="I45" s="5"/>
      <c r="J45" s="5"/>
      <c r="K45" s="5"/>
      <c r="L45" s="60" t="str">
        <f>K6</f>
        <v>Dokončení překladiště KD Kolín - Dokončení modernizace vlečkových kolejí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8"/>
      <c r="BE45" s="5"/>
    </row>
    <row r="46" s="2" customFormat="1" ht="6.96" customHeight="1">
      <c r="A46" s="36"/>
      <c r="B46" s="37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7"/>
      <c r="BE46" s="36"/>
    </row>
    <row r="47" s="2" customFormat="1" ht="12" customHeight="1">
      <c r="A47" s="36"/>
      <c r="B47" s="37"/>
      <c r="C47" s="30" t="s">
        <v>21</v>
      </c>
      <c r="D47" s="36"/>
      <c r="E47" s="36"/>
      <c r="F47" s="36"/>
      <c r="G47" s="36"/>
      <c r="H47" s="36"/>
      <c r="I47" s="36"/>
      <c r="J47" s="36"/>
      <c r="K47" s="36"/>
      <c r="L47" s="61" t="str">
        <f>IF(K8="","",K8)</f>
        <v>Kolín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0" t="s">
        <v>23</v>
      </c>
      <c r="AJ47" s="36"/>
      <c r="AK47" s="36"/>
      <c r="AL47" s="36"/>
      <c r="AM47" s="62" t="str">
        <f>IF(AN8= "","",AN8)</f>
        <v>5. 3. 2020</v>
      </c>
      <c r="AN47" s="62"/>
      <c r="AO47" s="36"/>
      <c r="AP47" s="36"/>
      <c r="AQ47" s="36"/>
      <c r="AR47" s="37"/>
      <c r="BE47" s="36"/>
    </row>
    <row r="48" s="2" customFormat="1" ht="6.96" customHeight="1">
      <c r="A48" s="36"/>
      <c r="B48" s="37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7"/>
      <c r="BE48" s="36"/>
    </row>
    <row r="49" s="2" customFormat="1" ht="25.65" customHeight="1">
      <c r="A49" s="36"/>
      <c r="B49" s="37"/>
      <c r="C49" s="30" t="s">
        <v>25</v>
      </c>
      <c r="D49" s="36"/>
      <c r="E49" s="36"/>
      <c r="F49" s="36"/>
      <c r="G49" s="36"/>
      <c r="H49" s="36"/>
      <c r="I49" s="36"/>
      <c r="J49" s="36"/>
      <c r="K49" s="36"/>
      <c r="L49" s="4" t="str">
        <f>IF(E11= "","",E11)</f>
        <v>T-PORT, spol. s r.o.,Jankovcova 6,170 04 Praha 7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0" t="s">
        <v>33</v>
      </c>
      <c r="AJ49" s="36"/>
      <c r="AK49" s="36"/>
      <c r="AL49" s="36"/>
      <c r="AM49" s="63" t="str">
        <f>IF(E17="","",E17)</f>
        <v>Ing. Jan Ježek, Bajkalská 672/14, 100 00 Praha 10</v>
      </c>
      <c r="AN49" s="4"/>
      <c r="AO49" s="4"/>
      <c r="AP49" s="4"/>
      <c r="AQ49" s="36"/>
      <c r="AR49" s="37"/>
      <c r="AS49" s="64" t="s">
        <v>55</v>
      </c>
      <c r="AT49" s="65"/>
      <c r="AU49" s="66"/>
      <c r="AV49" s="66"/>
      <c r="AW49" s="66"/>
      <c r="AX49" s="66"/>
      <c r="AY49" s="66"/>
      <c r="AZ49" s="66"/>
      <c r="BA49" s="66"/>
      <c r="BB49" s="66"/>
      <c r="BC49" s="66"/>
      <c r="BD49" s="67"/>
      <c r="BE49" s="36"/>
    </row>
    <row r="50" s="2" customFormat="1" ht="25.65" customHeight="1">
      <c r="A50" s="36"/>
      <c r="B50" s="37"/>
      <c r="C50" s="30" t="s">
        <v>31</v>
      </c>
      <c r="D50" s="36"/>
      <c r="E50" s="36"/>
      <c r="F50" s="36"/>
      <c r="G50" s="36"/>
      <c r="H50" s="36"/>
      <c r="I50" s="36"/>
      <c r="J50" s="36"/>
      <c r="K50" s="36"/>
      <c r="L50" s="4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0" t="s">
        <v>38</v>
      </c>
      <c r="AJ50" s="36"/>
      <c r="AK50" s="36"/>
      <c r="AL50" s="36"/>
      <c r="AM50" s="63" t="str">
        <f>IF(E20="","",E20)</f>
        <v>Ing. Jan Ježek, Bajkalská 672/14, 100 00 Praha 10</v>
      </c>
      <c r="AN50" s="4"/>
      <c r="AO50" s="4"/>
      <c r="AP50" s="4"/>
      <c r="AQ50" s="36"/>
      <c r="AR50" s="37"/>
      <c r="AS50" s="68"/>
      <c r="AT50" s="69"/>
      <c r="AU50" s="70"/>
      <c r="AV50" s="70"/>
      <c r="AW50" s="70"/>
      <c r="AX50" s="70"/>
      <c r="AY50" s="70"/>
      <c r="AZ50" s="70"/>
      <c r="BA50" s="70"/>
      <c r="BB50" s="70"/>
      <c r="BC50" s="70"/>
      <c r="BD50" s="71"/>
      <c r="BE50" s="36"/>
    </row>
    <row r="51" s="2" customFormat="1" ht="10.8" customHeight="1">
      <c r="A51" s="36"/>
      <c r="B51" s="37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7"/>
      <c r="AS51" s="68"/>
      <c r="AT51" s="69"/>
      <c r="AU51" s="70"/>
      <c r="AV51" s="70"/>
      <c r="AW51" s="70"/>
      <c r="AX51" s="70"/>
      <c r="AY51" s="70"/>
      <c r="AZ51" s="70"/>
      <c r="BA51" s="70"/>
      <c r="BB51" s="70"/>
      <c r="BC51" s="70"/>
      <c r="BD51" s="71"/>
      <c r="BE51" s="36"/>
    </row>
    <row r="52" s="2" customFormat="1" ht="29.28" customHeight="1">
      <c r="A52" s="36"/>
      <c r="B52" s="37"/>
      <c r="C52" s="72" t="s">
        <v>56</v>
      </c>
      <c r="D52" s="73"/>
      <c r="E52" s="73"/>
      <c r="F52" s="73"/>
      <c r="G52" s="73"/>
      <c r="H52" s="74"/>
      <c r="I52" s="75" t="s">
        <v>57</v>
      </c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6" t="s">
        <v>58</v>
      </c>
      <c r="AH52" s="73"/>
      <c r="AI52" s="73"/>
      <c r="AJ52" s="73"/>
      <c r="AK52" s="73"/>
      <c r="AL52" s="73"/>
      <c r="AM52" s="73"/>
      <c r="AN52" s="75" t="s">
        <v>59</v>
      </c>
      <c r="AO52" s="73"/>
      <c r="AP52" s="73"/>
      <c r="AQ52" s="77" t="s">
        <v>60</v>
      </c>
      <c r="AR52" s="37"/>
      <c r="AS52" s="78" t="s">
        <v>61</v>
      </c>
      <c r="AT52" s="79" t="s">
        <v>62</v>
      </c>
      <c r="AU52" s="79" t="s">
        <v>63</v>
      </c>
      <c r="AV52" s="79" t="s">
        <v>64</v>
      </c>
      <c r="AW52" s="79" t="s">
        <v>65</v>
      </c>
      <c r="AX52" s="79" t="s">
        <v>66</v>
      </c>
      <c r="AY52" s="79" t="s">
        <v>67</v>
      </c>
      <c r="AZ52" s="79" t="s">
        <v>68</v>
      </c>
      <c r="BA52" s="79" t="s">
        <v>69</v>
      </c>
      <c r="BB52" s="79" t="s">
        <v>70</v>
      </c>
      <c r="BC52" s="79" t="s">
        <v>71</v>
      </c>
      <c r="BD52" s="80" t="s">
        <v>72</v>
      </c>
      <c r="BE52" s="36"/>
    </row>
    <row r="53" s="2" customFormat="1" ht="10.8" customHeight="1">
      <c r="A53" s="36"/>
      <c r="B53" s="37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7"/>
      <c r="AS53" s="81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3"/>
      <c r="BE53" s="36"/>
    </row>
    <row r="54" s="6" customFormat="1" ht="32.4" customHeight="1">
      <c r="A54" s="6"/>
      <c r="B54" s="84"/>
      <c r="C54" s="85" t="s">
        <v>73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7">
        <f>ROUND(SUM(AG55:AG56),2)</f>
        <v>0</v>
      </c>
      <c r="AH54" s="87"/>
      <c r="AI54" s="87"/>
      <c r="AJ54" s="87"/>
      <c r="AK54" s="87"/>
      <c r="AL54" s="87"/>
      <c r="AM54" s="87"/>
      <c r="AN54" s="88">
        <f>SUM(AG54,AT54)</f>
        <v>0</v>
      </c>
      <c r="AO54" s="88"/>
      <c r="AP54" s="88"/>
      <c r="AQ54" s="89" t="s">
        <v>3</v>
      </c>
      <c r="AR54" s="84"/>
      <c r="AS54" s="90">
        <f>ROUND(SUM(AS55:AS56),2)</f>
        <v>0</v>
      </c>
      <c r="AT54" s="91">
        <f>ROUND(SUM(AV54:AW54),2)</f>
        <v>0</v>
      </c>
      <c r="AU54" s="92">
        <f>ROUND(SUM(AU55:AU56),5)</f>
        <v>0</v>
      </c>
      <c r="AV54" s="91">
        <f>ROUND(AZ54*L29,2)</f>
        <v>0</v>
      </c>
      <c r="AW54" s="91">
        <f>ROUND(BA54*L30,2)</f>
        <v>0</v>
      </c>
      <c r="AX54" s="91">
        <f>ROUND(BB54*L29,2)</f>
        <v>0</v>
      </c>
      <c r="AY54" s="91">
        <f>ROUND(BC54*L30,2)</f>
        <v>0</v>
      </c>
      <c r="AZ54" s="91">
        <f>ROUND(SUM(AZ55:AZ56),2)</f>
        <v>0</v>
      </c>
      <c r="BA54" s="91">
        <f>ROUND(SUM(BA55:BA56),2)</f>
        <v>0</v>
      </c>
      <c r="BB54" s="91">
        <f>ROUND(SUM(BB55:BB56),2)</f>
        <v>0</v>
      </c>
      <c r="BC54" s="91">
        <f>ROUND(SUM(BC55:BC56),2)</f>
        <v>0</v>
      </c>
      <c r="BD54" s="93">
        <f>ROUND(SUM(BD55:BD56),2)</f>
        <v>0</v>
      </c>
      <c r="BE54" s="6"/>
      <c r="BS54" s="94" t="s">
        <v>74</v>
      </c>
      <c r="BT54" s="94" t="s">
        <v>75</v>
      </c>
      <c r="BU54" s="95" t="s">
        <v>76</v>
      </c>
      <c r="BV54" s="94" t="s">
        <v>77</v>
      </c>
      <c r="BW54" s="94" t="s">
        <v>5</v>
      </c>
      <c r="BX54" s="94" t="s">
        <v>78</v>
      </c>
      <c r="CL54" s="94" t="s">
        <v>3</v>
      </c>
    </row>
    <row r="55" s="7" customFormat="1" ht="24.75" customHeight="1">
      <c r="A55" s="96" t="s">
        <v>79</v>
      </c>
      <c r="B55" s="97"/>
      <c r="C55" s="98"/>
      <c r="D55" s="99" t="s">
        <v>80</v>
      </c>
      <c r="E55" s="99"/>
      <c r="F55" s="99"/>
      <c r="G55" s="99"/>
      <c r="H55" s="99"/>
      <c r="I55" s="100"/>
      <c r="J55" s="99" t="s">
        <v>81</v>
      </c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101">
        <f>'528_VRN - Rekonstrukce vl...'!J30</f>
        <v>0</v>
      </c>
      <c r="AH55" s="100"/>
      <c r="AI55" s="100"/>
      <c r="AJ55" s="100"/>
      <c r="AK55" s="100"/>
      <c r="AL55" s="100"/>
      <c r="AM55" s="100"/>
      <c r="AN55" s="101">
        <f>SUM(AG55,AT55)</f>
        <v>0</v>
      </c>
      <c r="AO55" s="100"/>
      <c r="AP55" s="100"/>
      <c r="AQ55" s="102" t="s">
        <v>82</v>
      </c>
      <c r="AR55" s="97"/>
      <c r="AS55" s="103">
        <v>0</v>
      </c>
      <c r="AT55" s="104">
        <f>ROUND(SUM(AV55:AW55),2)</f>
        <v>0</v>
      </c>
      <c r="AU55" s="105">
        <f>'528_VRN - Rekonstrukce vl...'!P83</f>
        <v>0</v>
      </c>
      <c r="AV55" s="104">
        <f>'528_VRN - Rekonstrukce vl...'!J33</f>
        <v>0</v>
      </c>
      <c r="AW55" s="104">
        <f>'528_VRN - Rekonstrukce vl...'!J34</f>
        <v>0</v>
      </c>
      <c r="AX55" s="104">
        <f>'528_VRN - Rekonstrukce vl...'!J35</f>
        <v>0</v>
      </c>
      <c r="AY55" s="104">
        <f>'528_VRN - Rekonstrukce vl...'!J36</f>
        <v>0</v>
      </c>
      <c r="AZ55" s="104">
        <f>'528_VRN - Rekonstrukce vl...'!F33</f>
        <v>0</v>
      </c>
      <c r="BA55" s="104">
        <f>'528_VRN - Rekonstrukce vl...'!F34</f>
        <v>0</v>
      </c>
      <c r="BB55" s="104">
        <f>'528_VRN - Rekonstrukce vl...'!F35</f>
        <v>0</v>
      </c>
      <c r="BC55" s="104">
        <f>'528_VRN - Rekonstrukce vl...'!F36</f>
        <v>0</v>
      </c>
      <c r="BD55" s="106">
        <f>'528_VRN - Rekonstrukce vl...'!F37</f>
        <v>0</v>
      </c>
      <c r="BE55" s="7"/>
      <c r="BT55" s="107" t="s">
        <v>83</v>
      </c>
      <c r="BV55" s="107" t="s">
        <v>77</v>
      </c>
      <c r="BW55" s="107" t="s">
        <v>84</v>
      </c>
      <c r="BX55" s="107" t="s">
        <v>5</v>
      </c>
      <c r="CL55" s="107" t="s">
        <v>85</v>
      </c>
      <c r="CM55" s="107" t="s">
        <v>86</v>
      </c>
    </row>
    <row r="56" s="7" customFormat="1" ht="16.5" customHeight="1">
      <c r="A56" s="96" t="s">
        <v>79</v>
      </c>
      <c r="B56" s="97"/>
      <c r="C56" s="98"/>
      <c r="D56" s="99" t="s">
        <v>87</v>
      </c>
      <c r="E56" s="99"/>
      <c r="F56" s="99"/>
      <c r="G56" s="99"/>
      <c r="H56" s="99"/>
      <c r="I56" s="100"/>
      <c r="J56" s="99" t="s">
        <v>88</v>
      </c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101">
        <f>'528_01 - SO 01 Spojka kol...'!J30</f>
        <v>0</v>
      </c>
      <c r="AH56" s="100"/>
      <c r="AI56" s="100"/>
      <c r="AJ56" s="100"/>
      <c r="AK56" s="100"/>
      <c r="AL56" s="100"/>
      <c r="AM56" s="100"/>
      <c r="AN56" s="101">
        <f>SUM(AG56,AT56)</f>
        <v>0</v>
      </c>
      <c r="AO56" s="100"/>
      <c r="AP56" s="100"/>
      <c r="AQ56" s="102" t="s">
        <v>82</v>
      </c>
      <c r="AR56" s="97"/>
      <c r="AS56" s="108">
        <v>0</v>
      </c>
      <c r="AT56" s="109">
        <f>ROUND(SUM(AV56:AW56),2)</f>
        <v>0</v>
      </c>
      <c r="AU56" s="110">
        <f>'528_01 - SO 01 Spojka kol...'!P88</f>
        <v>0</v>
      </c>
      <c r="AV56" s="109">
        <f>'528_01 - SO 01 Spojka kol...'!J33</f>
        <v>0</v>
      </c>
      <c r="AW56" s="109">
        <f>'528_01 - SO 01 Spojka kol...'!J34</f>
        <v>0</v>
      </c>
      <c r="AX56" s="109">
        <f>'528_01 - SO 01 Spojka kol...'!J35</f>
        <v>0</v>
      </c>
      <c r="AY56" s="109">
        <f>'528_01 - SO 01 Spojka kol...'!J36</f>
        <v>0</v>
      </c>
      <c r="AZ56" s="109">
        <f>'528_01 - SO 01 Spojka kol...'!F33</f>
        <v>0</v>
      </c>
      <c r="BA56" s="109">
        <f>'528_01 - SO 01 Spojka kol...'!F34</f>
        <v>0</v>
      </c>
      <c r="BB56" s="109">
        <f>'528_01 - SO 01 Spojka kol...'!F35</f>
        <v>0</v>
      </c>
      <c r="BC56" s="109">
        <f>'528_01 - SO 01 Spojka kol...'!F36</f>
        <v>0</v>
      </c>
      <c r="BD56" s="111">
        <f>'528_01 - SO 01 Spojka kol...'!F37</f>
        <v>0</v>
      </c>
      <c r="BE56" s="7"/>
      <c r="BT56" s="107" t="s">
        <v>83</v>
      </c>
      <c r="BV56" s="107" t="s">
        <v>77</v>
      </c>
      <c r="BW56" s="107" t="s">
        <v>89</v>
      </c>
      <c r="BX56" s="107" t="s">
        <v>5</v>
      </c>
      <c r="CL56" s="107" t="s">
        <v>85</v>
      </c>
      <c r="CM56" s="107" t="s">
        <v>86</v>
      </c>
    </row>
    <row r="57" s="2" customFormat="1" ht="30" customHeight="1">
      <c r="A57" s="36"/>
      <c r="B57" s="37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7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</row>
    <row r="58" s="2" customFormat="1" ht="6.96" customHeight="1">
      <c r="A58" s="36"/>
      <c r="B58" s="53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37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</row>
  </sheetData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528_VRN - Rekonstrukce vl...'!C2" display="/"/>
    <hyperlink ref="A56" location="'528_01 - SO 01 Spojka kol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2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2"/>
      <c r="L2" s="16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84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13"/>
      <c r="J3" s="19"/>
      <c r="K3" s="19"/>
      <c r="L3" s="20"/>
      <c r="AT3" s="17" t="s">
        <v>86</v>
      </c>
    </row>
    <row r="4" s="1" customFormat="1" ht="24.96" customHeight="1">
      <c r="B4" s="20"/>
      <c r="D4" s="21" t="s">
        <v>90</v>
      </c>
      <c r="I4" s="112"/>
      <c r="L4" s="20"/>
      <c r="M4" s="114" t="s">
        <v>11</v>
      </c>
      <c r="AT4" s="17" t="s">
        <v>4</v>
      </c>
    </row>
    <row r="5" s="1" customFormat="1" ht="6.96" customHeight="1">
      <c r="B5" s="20"/>
      <c r="I5" s="112"/>
      <c r="L5" s="20"/>
    </row>
    <row r="6" s="1" customFormat="1" ht="12" customHeight="1">
      <c r="B6" s="20"/>
      <c r="D6" s="30" t="s">
        <v>17</v>
      </c>
      <c r="I6" s="112"/>
      <c r="L6" s="20"/>
    </row>
    <row r="7" s="1" customFormat="1" ht="16.5" customHeight="1">
      <c r="B7" s="20"/>
      <c r="E7" s="115" t="str">
        <f>'Rekapitulace stavby'!K6</f>
        <v>Dokončení překladiště KD Kolín - Dokončení modernizace vlečkových kolejí</v>
      </c>
      <c r="F7" s="30"/>
      <c r="G7" s="30"/>
      <c r="H7" s="30"/>
      <c r="I7" s="112"/>
      <c r="L7" s="20"/>
    </row>
    <row r="8" s="2" customFormat="1" ht="12" customHeight="1">
      <c r="A8" s="36"/>
      <c r="B8" s="37"/>
      <c r="C8" s="36"/>
      <c r="D8" s="30" t="s">
        <v>91</v>
      </c>
      <c r="E8" s="36"/>
      <c r="F8" s="36"/>
      <c r="G8" s="36"/>
      <c r="H8" s="36"/>
      <c r="I8" s="116"/>
      <c r="J8" s="36"/>
      <c r="K8" s="36"/>
      <c r="L8" s="117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0" t="s">
        <v>92</v>
      </c>
      <c r="F9" s="36"/>
      <c r="G9" s="36"/>
      <c r="H9" s="36"/>
      <c r="I9" s="116"/>
      <c r="J9" s="36"/>
      <c r="K9" s="36"/>
      <c r="L9" s="117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116"/>
      <c r="J10" s="36"/>
      <c r="K10" s="36"/>
      <c r="L10" s="117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19</v>
      </c>
      <c r="E11" s="36"/>
      <c r="F11" s="25" t="s">
        <v>85</v>
      </c>
      <c r="G11" s="36"/>
      <c r="H11" s="36"/>
      <c r="I11" s="118" t="s">
        <v>20</v>
      </c>
      <c r="J11" s="25" t="s">
        <v>93</v>
      </c>
      <c r="K11" s="36"/>
      <c r="L11" s="117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21</v>
      </c>
      <c r="E12" s="36"/>
      <c r="F12" s="25" t="s">
        <v>22</v>
      </c>
      <c r="G12" s="36"/>
      <c r="H12" s="36"/>
      <c r="I12" s="118" t="s">
        <v>23</v>
      </c>
      <c r="J12" s="62" t="str">
        <f>'Rekapitulace stavby'!AN8</f>
        <v>5. 3. 2020</v>
      </c>
      <c r="K12" s="36"/>
      <c r="L12" s="117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21.84" customHeight="1">
      <c r="A13" s="36"/>
      <c r="B13" s="37"/>
      <c r="C13" s="36"/>
      <c r="D13" s="24" t="s">
        <v>94</v>
      </c>
      <c r="E13" s="36"/>
      <c r="F13" s="119" t="s">
        <v>95</v>
      </c>
      <c r="G13" s="36"/>
      <c r="H13" s="36"/>
      <c r="I13" s="120" t="s">
        <v>96</v>
      </c>
      <c r="J13" s="119" t="s">
        <v>97</v>
      </c>
      <c r="K13" s="36"/>
      <c r="L13" s="117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25</v>
      </c>
      <c r="E14" s="36"/>
      <c r="F14" s="36"/>
      <c r="G14" s="36"/>
      <c r="H14" s="36"/>
      <c r="I14" s="118" t="s">
        <v>26</v>
      </c>
      <c r="J14" s="25" t="s">
        <v>27</v>
      </c>
      <c r="K14" s="36"/>
      <c r="L14" s="117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">
        <v>98</v>
      </c>
      <c r="F15" s="36"/>
      <c r="G15" s="36"/>
      <c r="H15" s="36"/>
      <c r="I15" s="118" t="s">
        <v>29</v>
      </c>
      <c r="J15" s="25" t="s">
        <v>99</v>
      </c>
      <c r="K15" s="36"/>
      <c r="L15" s="117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116"/>
      <c r="J16" s="36"/>
      <c r="K16" s="36"/>
      <c r="L16" s="117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31</v>
      </c>
      <c r="E17" s="36"/>
      <c r="F17" s="36"/>
      <c r="G17" s="36"/>
      <c r="H17" s="36"/>
      <c r="I17" s="118" t="s">
        <v>26</v>
      </c>
      <c r="J17" s="31" t="str">
        <f>'Rekapitulace stavby'!AN13</f>
        <v>Vyplň údaj</v>
      </c>
      <c r="K17" s="36"/>
      <c r="L17" s="117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118" t="s">
        <v>29</v>
      </c>
      <c r="J18" s="31" t="str">
        <f>'Rekapitulace stavby'!AN14</f>
        <v>Vyplň údaj</v>
      </c>
      <c r="K18" s="36"/>
      <c r="L18" s="117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116"/>
      <c r="J19" s="36"/>
      <c r="K19" s="36"/>
      <c r="L19" s="117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33</v>
      </c>
      <c r="E20" s="36"/>
      <c r="F20" s="36"/>
      <c r="G20" s="36"/>
      <c r="H20" s="36"/>
      <c r="I20" s="118" t="s">
        <v>26</v>
      </c>
      <c r="J20" s="25" t="s">
        <v>34</v>
      </c>
      <c r="K20" s="36"/>
      <c r="L20" s="117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">
        <v>35</v>
      </c>
      <c r="F21" s="36"/>
      <c r="G21" s="36"/>
      <c r="H21" s="36"/>
      <c r="I21" s="118" t="s">
        <v>29</v>
      </c>
      <c r="J21" s="25" t="s">
        <v>36</v>
      </c>
      <c r="K21" s="36"/>
      <c r="L21" s="117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116"/>
      <c r="J22" s="36"/>
      <c r="K22" s="36"/>
      <c r="L22" s="117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38</v>
      </c>
      <c r="E23" s="36"/>
      <c r="F23" s="36"/>
      <c r="G23" s="36"/>
      <c r="H23" s="36"/>
      <c r="I23" s="118" t="s">
        <v>26</v>
      </c>
      <c r="J23" s="25" t="s">
        <v>34</v>
      </c>
      <c r="K23" s="36"/>
      <c r="L23" s="117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">
        <v>35</v>
      </c>
      <c r="F24" s="36"/>
      <c r="G24" s="36"/>
      <c r="H24" s="36"/>
      <c r="I24" s="118" t="s">
        <v>29</v>
      </c>
      <c r="J24" s="25" t="s">
        <v>36</v>
      </c>
      <c r="K24" s="36"/>
      <c r="L24" s="117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116"/>
      <c r="J25" s="36"/>
      <c r="K25" s="36"/>
      <c r="L25" s="117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39</v>
      </c>
      <c r="E26" s="36"/>
      <c r="F26" s="36"/>
      <c r="G26" s="36"/>
      <c r="H26" s="36"/>
      <c r="I26" s="116"/>
      <c r="J26" s="36"/>
      <c r="K26" s="36"/>
      <c r="L26" s="117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21"/>
      <c r="B27" s="122"/>
      <c r="C27" s="121"/>
      <c r="D27" s="121"/>
      <c r="E27" s="34" t="s">
        <v>3</v>
      </c>
      <c r="F27" s="34"/>
      <c r="G27" s="34"/>
      <c r="H27" s="34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116"/>
      <c r="J28" s="36"/>
      <c r="K28" s="36"/>
      <c r="L28" s="117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2"/>
      <c r="E29" s="82"/>
      <c r="F29" s="82"/>
      <c r="G29" s="82"/>
      <c r="H29" s="82"/>
      <c r="I29" s="125"/>
      <c r="J29" s="82"/>
      <c r="K29" s="82"/>
      <c r="L29" s="117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26" t="s">
        <v>41</v>
      </c>
      <c r="E30" s="36"/>
      <c r="F30" s="36"/>
      <c r="G30" s="36"/>
      <c r="H30" s="36"/>
      <c r="I30" s="116"/>
      <c r="J30" s="88">
        <f>ROUND(J83, 2)</f>
        <v>0</v>
      </c>
      <c r="K30" s="36"/>
      <c r="L30" s="117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2"/>
      <c r="E31" s="82"/>
      <c r="F31" s="82"/>
      <c r="G31" s="82"/>
      <c r="H31" s="82"/>
      <c r="I31" s="125"/>
      <c r="J31" s="82"/>
      <c r="K31" s="82"/>
      <c r="L31" s="117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43</v>
      </c>
      <c r="G32" s="36"/>
      <c r="H32" s="36"/>
      <c r="I32" s="127" t="s">
        <v>42</v>
      </c>
      <c r="J32" s="41" t="s">
        <v>44</v>
      </c>
      <c r="K32" s="36"/>
      <c r="L32" s="117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8" t="s">
        <v>45</v>
      </c>
      <c r="E33" s="30" t="s">
        <v>46</v>
      </c>
      <c r="F33" s="129">
        <f>ROUND((SUM(BE83:BE93)),  2)</f>
        <v>0</v>
      </c>
      <c r="G33" s="36"/>
      <c r="H33" s="36"/>
      <c r="I33" s="130">
        <v>0.20999999999999999</v>
      </c>
      <c r="J33" s="129">
        <f>ROUND(((SUM(BE83:BE93))*I33),  2)</f>
        <v>0</v>
      </c>
      <c r="K33" s="36"/>
      <c r="L33" s="117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47</v>
      </c>
      <c r="F34" s="129">
        <f>ROUND((SUM(BF83:BF93)),  2)</f>
        <v>0</v>
      </c>
      <c r="G34" s="36"/>
      <c r="H34" s="36"/>
      <c r="I34" s="130">
        <v>0.14999999999999999</v>
      </c>
      <c r="J34" s="129">
        <f>ROUND(((SUM(BF83:BF93))*I34),  2)</f>
        <v>0</v>
      </c>
      <c r="K34" s="36"/>
      <c r="L34" s="117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48</v>
      </c>
      <c r="F35" s="129">
        <f>ROUND((SUM(BG83:BG93)),  2)</f>
        <v>0</v>
      </c>
      <c r="G35" s="36"/>
      <c r="H35" s="36"/>
      <c r="I35" s="130">
        <v>0.20999999999999999</v>
      </c>
      <c r="J35" s="129">
        <f>0</f>
        <v>0</v>
      </c>
      <c r="K35" s="36"/>
      <c r="L35" s="117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49</v>
      </c>
      <c r="F36" s="129">
        <f>ROUND((SUM(BH83:BH93)),  2)</f>
        <v>0</v>
      </c>
      <c r="G36" s="36"/>
      <c r="H36" s="36"/>
      <c r="I36" s="130">
        <v>0.14999999999999999</v>
      </c>
      <c r="J36" s="129">
        <f>0</f>
        <v>0</v>
      </c>
      <c r="K36" s="36"/>
      <c r="L36" s="117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50</v>
      </c>
      <c r="F37" s="129">
        <f>ROUND((SUM(BI83:BI93)),  2)</f>
        <v>0</v>
      </c>
      <c r="G37" s="36"/>
      <c r="H37" s="36"/>
      <c r="I37" s="130">
        <v>0</v>
      </c>
      <c r="J37" s="129">
        <f>0</f>
        <v>0</v>
      </c>
      <c r="K37" s="36"/>
      <c r="L37" s="117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116"/>
      <c r="J38" s="36"/>
      <c r="K38" s="36"/>
      <c r="L38" s="117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31"/>
      <c r="D39" s="132" t="s">
        <v>51</v>
      </c>
      <c r="E39" s="74"/>
      <c r="F39" s="74"/>
      <c r="G39" s="133" t="s">
        <v>52</v>
      </c>
      <c r="H39" s="134" t="s">
        <v>53</v>
      </c>
      <c r="I39" s="135"/>
      <c r="J39" s="136">
        <f>SUM(J30:J37)</f>
        <v>0</v>
      </c>
      <c r="K39" s="137"/>
      <c r="L39" s="117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53"/>
      <c r="C40" s="54"/>
      <c r="D40" s="54"/>
      <c r="E40" s="54"/>
      <c r="F40" s="54"/>
      <c r="G40" s="54"/>
      <c r="H40" s="54"/>
      <c r="I40" s="138"/>
      <c r="J40" s="54"/>
      <c r="K40" s="54"/>
      <c r="L40" s="117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hidden="1" s="2" customFormat="1" ht="6.96" customHeight="1">
      <c r="A44" s="36"/>
      <c r="B44" s="55"/>
      <c r="C44" s="56"/>
      <c r="D44" s="56"/>
      <c r="E44" s="56"/>
      <c r="F44" s="56"/>
      <c r="G44" s="56"/>
      <c r="H44" s="56"/>
      <c r="I44" s="139"/>
      <c r="J44" s="56"/>
      <c r="K44" s="56"/>
      <c r="L44" s="117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hidden="1" s="2" customFormat="1" ht="24.96" customHeight="1">
      <c r="A45" s="36"/>
      <c r="B45" s="37"/>
      <c r="C45" s="21" t="s">
        <v>100</v>
      </c>
      <c r="D45" s="36"/>
      <c r="E45" s="36"/>
      <c r="F45" s="36"/>
      <c r="G45" s="36"/>
      <c r="H45" s="36"/>
      <c r="I45" s="116"/>
      <c r="J45" s="36"/>
      <c r="K45" s="36"/>
      <c r="L45" s="117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idden="1" s="2" customFormat="1" ht="6.96" customHeight="1">
      <c r="A46" s="36"/>
      <c r="B46" s="37"/>
      <c r="C46" s="36"/>
      <c r="D46" s="36"/>
      <c r="E46" s="36"/>
      <c r="F46" s="36"/>
      <c r="G46" s="36"/>
      <c r="H46" s="36"/>
      <c r="I46" s="116"/>
      <c r="J46" s="36"/>
      <c r="K46" s="36"/>
      <c r="L46" s="117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hidden="1" s="2" customFormat="1" ht="12" customHeight="1">
      <c r="A47" s="36"/>
      <c r="B47" s="37"/>
      <c r="C47" s="30" t="s">
        <v>17</v>
      </c>
      <c r="D47" s="36"/>
      <c r="E47" s="36"/>
      <c r="F47" s="36"/>
      <c r="G47" s="36"/>
      <c r="H47" s="36"/>
      <c r="I47" s="116"/>
      <c r="J47" s="36"/>
      <c r="K47" s="36"/>
      <c r="L47" s="117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hidden="1" s="2" customFormat="1" ht="16.5" customHeight="1">
      <c r="A48" s="36"/>
      <c r="B48" s="37"/>
      <c r="C48" s="36"/>
      <c r="D48" s="36"/>
      <c r="E48" s="115" t="str">
        <f>E7</f>
        <v>Dokončení překladiště KD Kolín - Dokončení modernizace vlečkových kolejí</v>
      </c>
      <c r="F48" s="30"/>
      <c r="G48" s="30"/>
      <c r="H48" s="30"/>
      <c r="I48" s="116"/>
      <c r="J48" s="36"/>
      <c r="K48" s="36"/>
      <c r="L48" s="117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hidden="1" s="2" customFormat="1" ht="12" customHeight="1">
      <c r="A49" s="36"/>
      <c r="B49" s="37"/>
      <c r="C49" s="30" t="s">
        <v>91</v>
      </c>
      <c r="D49" s="36"/>
      <c r="E49" s="36"/>
      <c r="F49" s="36"/>
      <c r="G49" s="36"/>
      <c r="H49" s="36"/>
      <c r="I49" s="116"/>
      <c r="J49" s="36"/>
      <c r="K49" s="36"/>
      <c r="L49" s="117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hidden="1" s="2" customFormat="1" ht="16.5" customHeight="1">
      <c r="A50" s="36"/>
      <c r="B50" s="37"/>
      <c r="C50" s="36"/>
      <c r="D50" s="36"/>
      <c r="E50" s="60" t="str">
        <f>E9</f>
        <v xml:space="preserve">528_VRN - Rekonstrukce vlečky přístav Kolín  VRN</v>
      </c>
      <c r="F50" s="36"/>
      <c r="G50" s="36"/>
      <c r="H50" s="36"/>
      <c r="I50" s="116"/>
      <c r="J50" s="36"/>
      <c r="K50" s="36"/>
      <c r="L50" s="117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hidden="1" s="2" customFormat="1" ht="6.96" customHeight="1">
      <c r="A51" s="36"/>
      <c r="B51" s="37"/>
      <c r="C51" s="36"/>
      <c r="D51" s="36"/>
      <c r="E51" s="36"/>
      <c r="F51" s="36"/>
      <c r="G51" s="36"/>
      <c r="H51" s="36"/>
      <c r="I51" s="116"/>
      <c r="J51" s="36"/>
      <c r="K51" s="36"/>
      <c r="L51" s="117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hidden="1" s="2" customFormat="1" ht="12" customHeight="1">
      <c r="A52" s="36"/>
      <c r="B52" s="37"/>
      <c r="C52" s="30" t="s">
        <v>21</v>
      </c>
      <c r="D52" s="36"/>
      <c r="E52" s="36"/>
      <c r="F52" s="25" t="str">
        <f>F12</f>
        <v>Kolín</v>
      </c>
      <c r="G52" s="36"/>
      <c r="H52" s="36"/>
      <c r="I52" s="118" t="s">
        <v>23</v>
      </c>
      <c r="J52" s="62" t="str">
        <f>IF(J12="","",J12)</f>
        <v>5. 3. 2020</v>
      </c>
      <c r="K52" s="36"/>
      <c r="L52" s="117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hidden="1" s="2" customFormat="1" ht="6.96" customHeight="1">
      <c r="A53" s="36"/>
      <c r="B53" s="37"/>
      <c r="C53" s="36"/>
      <c r="D53" s="36"/>
      <c r="E53" s="36"/>
      <c r="F53" s="36"/>
      <c r="G53" s="36"/>
      <c r="H53" s="36"/>
      <c r="I53" s="116"/>
      <c r="J53" s="36"/>
      <c r="K53" s="36"/>
      <c r="L53" s="117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hidden="1" s="2" customFormat="1" ht="40.05" customHeight="1">
      <c r="A54" s="36"/>
      <c r="B54" s="37"/>
      <c r="C54" s="30" t="s">
        <v>25</v>
      </c>
      <c r="D54" s="36"/>
      <c r="E54" s="36"/>
      <c r="F54" s="25" t="str">
        <f>E15</f>
        <v>T-PORT, spol.s r.o., Jankovcova 6,170 04 Praha 7</v>
      </c>
      <c r="G54" s="36"/>
      <c r="H54" s="36"/>
      <c r="I54" s="118" t="s">
        <v>33</v>
      </c>
      <c r="J54" s="34" t="str">
        <f>E21</f>
        <v>Ing. Jan Ježek, Bajkalská 672/14, 100 00 Praha 10</v>
      </c>
      <c r="K54" s="36"/>
      <c r="L54" s="117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hidden="1" s="2" customFormat="1" ht="40.05" customHeight="1">
      <c r="A55" s="36"/>
      <c r="B55" s="37"/>
      <c r="C55" s="30" t="s">
        <v>31</v>
      </c>
      <c r="D55" s="36"/>
      <c r="E55" s="36"/>
      <c r="F55" s="25" t="str">
        <f>IF(E18="","",E18)</f>
        <v>Vyplň údaj</v>
      </c>
      <c r="G55" s="36"/>
      <c r="H55" s="36"/>
      <c r="I55" s="118" t="s">
        <v>38</v>
      </c>
      <c r="J55" s="34" t="str">
        <f>E24</f>
        <v>Ing. Jan Ježek, Bajkalská 672/14, 100 00 Praha 10</v>
      </c>
      <c r="K55" s="36"/>
      <c r="L55" s="117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hidden="1" s="2" customFormat="1" ht="10.32" customHeight="1">
      <c r="A56" s="36"/>
      <c r="B56" s="37"/>
      <c r="C56" s="36"/>
      <c r="D56" s="36"/>
      <c r="E56" s="36"/>
      <c r="F56" s="36"/>
      <c r="G56" s="36"/>
      <c r="H56" s="36"/>
      <c r="I56" s="116"/>
      <c r="J56" s="36"/>
      <c r="K56" s="36"/>
      <c r="L56" s="117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hidden="1" s="2" customFormat="1" ht="29.28" customHeight="1">
      <c r="A57" s="36"/>
      <c r="B57" s="37"/>
      <c r="C57" s="140" t="s">
        <v>101</v>
      </c>
      <c r="D57" s="131"/>
      <c r="E57" s="131"/>
      <c r="F57" s="131"/>
      <c r="G57" s="131"/>
      <c r="H57" s="131"/>
      <c r="I57" s="141"/>
      <c r="J57" s="142" t="s">
        <v>102</v>
      </c>
      <c r="K57" s="131"/>
      <c r="L57" s="117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hidden="1" s="2" customFormat="1" ht="10.32" customHeight="1">
      <c r="A58" s="36"/>
      <c r="B58" s="37"/>
      <c r="C58" s="36"/>
      <c r="D58" s="36"/>
      <c r="E58" s="36"/>
      <c r="F58" s="36"/>
      <c r="G58" s="36"/>
      <c r="H58" s="36"/>
      <c r="I58" s="116"/>
      <c r="J58" s="36"/>
      <c r="K58" s="36"/>
      <c r="L58" s="117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hidden="1" s="2" customFormat="1" ht="22.8" customHeight="1">
      <c r="A59" s="36"/>
      <c r="B59" s="37"/>
      <c r="C59" s="143" t="s">
        <v>73</v>
      </c>
      <c r="D59" s="36"/>
      <c r="E59" s="36"/>
      <c r="F59" s="36"/>
      <c r="G59" s="36"/>
      <c r="H59" s="36"/>
      <c r="I59" s="116"/>
      <c r="J59" s="88">
        <f>J83</f>
        <v>0</v>
      </c>
      <c r="K59" s="36"/>
      <c r="L59" s="117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7" t="s">
        <v>103</v>
      </c>
    </row>
    <row r="60" hidden="1" s="9" customFormat="1" ht="24.96" customHeight="1">
      <c r="A60" s="9"/>
      <c r="B60" s="144"/>
      <c r="C60" s="9"/>
      <c r="D60" s="145" t="s">
        <v>104</v>
      </c>
      <c r="E60" s="146"/>
      <c r="F60" s="146"/>
      <c r="G60" s="146"/>
      <c r="H60" s="146"/>
      <c r="I60" s="147"/>
      <c r="J60" s="148">
        <f>J84</f>
        <v>0</v>
      </c>
      <c r="K60" s="9"/>
      <c r="L60" s="14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49"/>
      <c r="C61" s="10"/>
      <c r="D61" s="150" t="s">
        <v>105</v>
      </c>
      <c r="E61" s="151"/>
      <c r="F61" s="151"/>
      <c r="G61" s="151"/>
      <c r="H61" s="151"/>
      <c r="I61" s="152"/>
      <c r="J61" s="153">
        <f>J85</f>
        <v>0</v>
      </c>
      <c r="K61" s="10"/>
      <c r="L61" s="14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49"/>
      <c r="C62" s="10"/>
      <c r="D62" s="150" t="s">
        <v>106</v>
      </c>
      <c r="E62" s="151"/>
      <c r="F62" s="151"/>
      <c r="G62" s="151"/>
      <c r="H62" s="151"/>
      <c r="I62" s="152"/>
      <c r="J62" s="153">
        <f>J88</f>
        <v>0</v>
      </c>
      <c r="K62" s="10"/>
      <c r="L62" s="14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10" customFormat="1" ht="19.92" customHeight="1">
      <c r="A63" s="10"/>
      <c r="B63" s="149"/>
      <c r="C63" s="10"/>
      <c r="D63" s="150" t="s">
        <v>107</v>
      </c>
      <c r="E63" s="151"/>
      <c r="F63" s="151"/>
      <c r="G63" s="151"/>
      <c r="H63" s="151"/>
      <c r="I63" s="152"/>
      <c r="J63" s="153">
        <f>J91</f>
        <v>0</v>
      </c>
      <c r="K63" s="10"/>
      <c r="L63" s="14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idden="1" s="2" customFormat="1" ht="21.84" customHeight="1">
      <c r="A64" s="36"/>
      <c r="B64" s="37"/>
      <c r="C64" s="36"/>
      <c r="D64" s="36"/>
      <c r="E64" s="36"/>
      <c r="F64" s="36"/>
      <c r="G64" s="36"/>
      <c r="H64" s="36"/>
      <c r="I64" s="116"/>
      <c r="J64" s="36"/>
      <c r="K64" s="36"/>
      <c r="L64" s="117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hidden="1" s="2" customFormat="1" ht="6.96" customHeight="1">
      <c r="A65" s="36"/>
      <c r="B65" s="53"/>
      <c r="C65" s="54"/>
      <c r="D65" s="54"/>
      <c r="E65" s="54"/>
      <c r="F65" s="54"/>
      <c r="G65" s="54"/>
      <c r="H65" s="54"/>
      <c r="I65" s="138"/>
      <c r="J65" s="54"/>
      <c r="K65" s="54"/>
      <c r="L65" s="117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hidden="1"/>
    <row r="67" hidden="1"/>
    <row r="68" hidden="1"/>
    <row r="69" s="2" customFormat="1" ht="6.96" customHeight="1">
      <c r="A69" s="36"/>
      <c r="B69" s="55"/>
      <c r="C69" s="56"/>
      <c r="D69" s="56"/>
      <c r="E69" s="56"/>
      <c r="F69" s="56"/>
      <c r="G69" s="56"/>
      <c r="H69" s="56"/>
      <c r="I69" s="139"/>
      <c r="J69" s="56"/>
      <c r="K69" s="56"/>
      <c r="L69" s="117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="2" customFormat="1" ht="24.96" customHeight="1">
      <c r="A70" s="36"/>
      <c r="B70" s="37"/>
      <c r="C70" s="21" t="s">
        <v>108</v>
      </c>
      <c r="D70" s="36"/>
      <c r="E70" s="36"/>
      <c r="F70" s="36"/>
      <c r="G70" s="36"/>
      <c r="H70" s="36"/>
      <c r="I70" s="116"/>
      <c r="J70" s="36"/>
      <c r="K70" s="36"/>
      <c r="L70" s="117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="2" customFormat="1" ht="6.96" customHeight="1">
      <c r="A71" s="36"/>
      <c r="B71" s="37"/>
      <c r="C71" s="36"/>
      <c r="D71" s="36"/>
      <c r="E71" s="36"/>
      <c r="F71" s="36"/>
      <c r="G71" s="36"/>
      <c r="H71" s="36"/>
      <c r="I71" s="116"/>
      <c r="J71" s="36"/>
      <c r="K71" s="36"/>
      <c r="L71" s="117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="2" customFormat="1" ht="12" customHeight="1">
      <c r="A72" s="36"/>
      <c r="B72" s="37"/>
      <c r="C72" s="30" t="s">
        <v>17</v>
      </c>
      <c r="D72" s="36"/>
      <c r="E72" s="36"/>
      <c r="F72" s="36"/>
      <c r="G72" s="36"/>
      <c r="H72" s="36"/>
      <c r="I72" s="116"/>
      <c r="J72" s="36"/>
      <c r="K72" s="36"/>
      <c r="L72" s="117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="2" customFormat="1" ht="16.5" customHeight="1">
      <c r="A73" s="36"/>
      <c r="B73" s="37"/>
      <c r="C73" s="36"/>
      <c r="D73" s="36"/>
      <c r="E73" s="115" t="str">
        <f>E7</f>
        <v>Dokončení překladiště KD Kolín - Dokončení modernizace vlečkových kolejí</v>
      </c>
      <c r="F73" s="30"/>
      <c r="G73" s="30"/>
      <c r="H73" s="30"/>
      <c r="I73" s="116"/>
      <c r="J73" s="36"/>
      <c r="K73" s="36"/>
      <c r="L73" s="117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4" s="2" customFormat="1" ht="12" customHeight="1">
      <c r="A74" s="36"/>
      <c r="B74" s="37"/>
      <c r="C74" s="30" t="s">
        <v>91</v>
      </c>
      <c r="D74" s="36"/>
      <c r="E74" s="36"/>
      <c r="F74" s="36"/>
      <c r="G74" s="36"/>
      <c r="H74" s="36"/>
      <c r="I74" s="116"/>
      <c r="J74" s="36"/>
      <c r="K74" s="36"/>
      <c r="L74" s="117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="2" customFormat="1" ht="16.5" customHeight="1">
      <c r="A75" s="36"/>
      <c r="B75" s="37"/>
      <c r="C75" s="36"/>
      <c r="D75" s="36"/>
      <c r="E75" s="60" t="str">
        <f>E9</f>
        <v xml:space="preserve">528_VRN - Rekonstrukce vlečky přístav Kolín  VRN</v>
      </c>
      <c r="F75" s="36"/>
      <c r="G75" s="36"/>
      <c r="H75" s="36"/>
      <c r="I75" s="116"/>
      <c r="J75" s="36"/>
      <c r="K75" s="36"/>
      <c r="L75" s="117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="2" customFormat="1" ht="6.96" customHeight="1">
      <c r="A76" s="36"/>
      <c r="B76" s="37"/>
      <c r="C76" s="36"/>
      <c r="D76" s="36"/>
      <c r="E76" s="36"/>
      <c r="F76" s="36"/>
      <c r="G76" s="36"/>
      <c r="H76" s="36"/>
      <c r="I76" s="116"/>
      <c r="J76" s="36"/>
      <c r="K76" s="36"/>
      <c r="L76" s="117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2" customHeight="1">
      <c r="A77" s="36"/>
      <c r="B77" s="37"/>
      <c r="C77" s="30" t="s">
        <v>21</v>
      </c>
      <c r="D77" s="36"/>
      <c r="E77" s="36"/>
      <c r="F77" s="25" t="str">
        <f>F12</f>
        <v>Kolín</v>
      </c>
      <c r="G77" s="36"/>
      <c r="H77" s="36"/>
      <c r="I77" s="118" t="s">
        <v>23</v>
      </c>
      <c r="J77" s="62" t="str">
        <f>IF(J12="","",J12)</f>
        <v>5. 3. 2020</v>
      </c>
      <c r="K77" s="36"/>
      <c r="L77" s="117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="2" customFormat="1" ht="6.96" customHeight="1">
      <c r="A78" s="36"/>
      <c r="B78" s="37"/>
      <c r="C78" s="36"/>
      <c r="D78" s="36"/>
      <c r="E78" s="36"/>
      <c r="F78" s="36"/>
      <c r="G78" s="36"/>
      <c r="H78" s="36"/>
      <c r="I78" s="116"/>
      <c r="J78" s="36"/>
      <c r="K78" s="36"/>
      <c r="L78" s="117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="2" customFormat="1" ht="40.05" customHeight="1">
      <c r="A79" s="36"/>
      <c r="B79" s="37"/>
      <c r="C79" s="30" t="s">
        <v>25</v>
      </c>
      <c r="D79" s="36"/>
      <c r="E79" s="36"/>
      <c r="F79" s="25" t="str">
        <f>E15</f>
        <v>T-PORT, spol.s r.o., Jankovcova 6,170 04 Praha 7</v>
      </c>
      <c r="G79" s="36"/>
      <c r="H79" s="36"/>
      <c r="I79" s="118" t="s">
        <v>33</v>
      </c>
      <c r="J79" s="34" t="str">
        <f>E21</f>
        <v>Ing. Jan Ježek, Bajkalská 672/14, 100 00 Praha 10</v>
      </c>
      <c r="K79" s="36"/>
      <c r="L79" s="117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="2" customFormat="1" ht="40.05" customHeight="1">
      <c r="A80" s="36"/>
      <c r="B80" s="37"/>
      <c r="C80" s="30" t="s">
        <v>31</v>
      </c>
      <c r="D80" s="36"/>
      <c r="E80" s="36"/>
      <c r="F80" s="25" t="str">
        <f>IF(E18="","",E18)</f>
        <v>Vyplň údaj</v>
      </c>
      <c r="G80" s="36"/>
      <c r="H80" s="36"/>
      <c r="I80" s="118" t="s">
        <v>38</v>
      </c>
      <c r="J80" s="34" t="str">
        <f>E24</f>
        <v>Ing. Jan Ježek, Bajkalská 672/14, 100 00 Praha 10</v>
      </c>
      <c r="K80" s="36"/>
      <c r="L80" s="117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="2" customFormat="1" ht="10.32" customHeight="1">
      <c r="A81" s="36"/>
      <c r="B81" s="37"/>
      <c r="C81" s="36"/>
      <c r="D81" s="36"/>
      <c r="E81" s="36"/>
      <c r="F81" s="36"/>
      <c r="G81" s="36"/>
      <c r="H81" s="36"/>
      <c r="I81" s="116"/>
      <c r="J81" s="36"/>
      <c r="K81" s="36"/>
      <c r="L81" s="117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11" customFormat="1" ht="29.28" customHeight="1">
      <c r="A82" s="154"/>
      <c r="B82" s="155"/>
      <c r="C82" s="156" t="s">
        <v>109</v>
      </c>
      <c r="D82" s="157" t="s">
        <v>60</v>
      </c>
      <c r="E82" s="157" t="s">
        <v>56</v>
      </c>
      <c r="F82" s="157" t="s">
        <v>57</v>
      </c>
      <c r="G82" s="157" t="s">
        <v>110</v>
      </c>
      <c r="H82" s="157" t="s">
        <v>111</v>
      </c>
      <c r="I82" s="158" t="s">
        <v>112</v>
      </c>
      <c r="J82" s="159" t="s">
        <v>102</v>
      </c>
      <c r="K82" s="160" t="s">
        <v>113</v>
      </c>
      <c r="L82" s="161"/>
      <c r="M82" s="78" t="s">
        <v>3</v>
      </c>
      <c r="N82" s="79" t="s">
        <v>45</v>
      </c>
      <c r="O82" s="79" t="s">
        <v>114</v>
      </c>
      <c r="P82" s="79" t="s">
        <v>115</v>
      </c>
      <c r="Q82" s="79" t="s">
        <v>116</v>
      </c>
      <c r="R82" s="79" t="s">
        <v>117</v>
      </c>
      <c r="S82" s="79" t="s">
        <v>118</v>
      </c>
      <c r="T82" s="80" t="s">
        <v>119</v>
      </c>
      <c r="U82" s="154"/>
      <c r="V82" s="154"/>
      <c r="W82" s="154"/>
      <c r="X82" s="154"/>
      <c r="Y82" s="154"/>
      <c r="Z82" s="154"/>
      <c r="AA82" s="154"/>
      <c r="AB82" s="154"/>
      <c r="AC82" s="154"/>
      <c r="AD82" s="154"/>
      <c r="AE82" s="154"/>
    </row>
    <row r="83" s="2" customFormat="1" ht="22.8" customHeight="1">
      <c r="A83" s="36"/>
      <c r="B83" s="37"/>
      <c r="C83" s="85" t="s">
        <v>120</v>
      </c>
      <c r="D83" s="36"/>
      <c r="E83" s="36"/>
      <c r="F83" s="36"/>
      <c r="G83" s="36"/>
      <c r="H83" s="36"/>
      <c r="I83" s="116"/>
      <c r="J83" s="162">
        <f>BK83</f>
        <v>0</v>
      </c>
      <c r="K83" s="36"/>
      <c r="L83" s="37"/>
      <c r="M83" s="81"/>
      <c r="N83" s="66"/>
      <c r="O83" s="82"/>
      <c r="P83" s="163">
        <f>P84</f>
        <v>0</v>
      </c>
      <c r="Q83" s="82"/>
      <c r="R83" s="163">
        <f>R84</f>
        <v>0</v>
      </c>
      <c r="S83" s="82"/>
      <c r="T83" s="164">
        <f>T84</f>
        <v>0</v>
      </c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T83" s="17" t="s">
        <v>74</v>
      </c>
      <c r="AU83" s="17" t="s">
        <v>103</v>
      </c>
      <c r="BK83" s="165">
        <f>BK84</f>
        <v>0</v>
      </c>
    </row>
    <row r="84" s="12" customFormat="1" ht="25.92" customHeight="1">
      <c r="A84" s="12"/>
      <c r="B84" s="166"/>
      <c r="C84" s="12"/>
      <c r="D84" s="167" t="s">
        <v>74</v>
      </c>
      <c r="E84" s="168" t="s">
        <v>121</v>
      </c>
      <c r="F84" s="168" t="s">
        <v>122</v>
      </c>
      <c r="G84" s="12"/>
      <c r="H84" s="12"/>
      <c r="I84" s="169"/>
      <c r="J84" s="170">
        <f>BK84</f>
        <v>0</v>
      </c>
      <c r="K84" s="12"/>
      <c r="L84" s="166"/>
      <c r="M84" s="171"/>
      <c r="N84" s="172"/>
      <c r="O84" s="172"/>
      <c r="P84" s="173">
        <f>P85+P88+P91</f>
        <v>0</v>
      </c>
      <c r="Q84" s="172"/>
      <c r="R84" s="173">
        <f>R85+R88+R91</f>
        <v>0</v>
      </c>
      <c r="S84" s="172"/>
      <c r="T84" s="174">
        <f>T85+T88+T91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167" t="s">
        <v>123</v>
      </c>
      <c r="AT84" s="175" t="s">
        <v>74</v>
      </c>
      <c r="AU84" s="175" t="s">
        <v>75</v>
      </c>
      <c r="AY84" s="167" t="s">
        <v>124</v>
      </c>
      <c r="BK84" s="176">
        <f>BK85+BK88+BK91</f>
        <v>0</v>
      </c>
    </row>
    <row r="85" s="12" customFormat="1" ht="22.8" customHeight="1">
      <c r="A85" s="12"/>
      <c r="B85" s="166"/>
      <c r="C85" s="12"/>
      <c r="D85" s="167" t="s">
        <v>74</v>
      </c>
      <c r="E85" s="177" t="s">
        <v>125</v>
      </c>
      <c r="F85" s="177" t="s">
        <v>126</v>
      </c>
      <c r="G85" s="12"/>
      <c r="H85" s="12"/>
      <c r="I85" s="169"/>
      <c r="J85" s="178">
        <f>BK85</f>
        <v>0</v>
      </c>
      <c r="K85" s="12"/>
      <c r="L85" s="166"/>
      <c r="M85" s="171"/>
      <c r="N85" s="172"/>
      <c r="O85" s="172"/>
      <c r="P85" s="173">
        <f>SUM(P86:P87)</f>
        <v>0</v>
      </c>
      <c r="Q85" s="172"/>
      <c r="R85" s="173">
        <f>SUM(R86:R87)</f>
        <v>0</v>
      </c>
      <c r="S85" s="172"/>
      <c r="T85" s="174">
        <f>SUM(T86:T87)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167" t="s">
        <v>123</v>
      </c>
      <c r="AT85" s="175" t="s">
        <v>74</v>
      </c>
      <c r="AU85" s="175" t="s">
        <v>83</v>
      </c>
      <c r="AY85" s="167" t="s">
        <v>124</v>
      </c>
      <c r="BK85" s="176">
        <f>SUM(BK86:BK87)</f>
        <v>0</v>
      </c>
    </row>
    <row r="86" s="2" customFormat="1" ht="16.5" customHeight="1">
      <c r="A86" s="36"/>
      <c r="B86" s="179"/>
      <c r="C86" s="180" t="s">
        <v>83</v>
      </c>
      <c r="D86" s="180" t="s">
        <v>127</v>
      </c>
      <c r="E86" s="181" t="s">
        <v>128</v>
      </c>
      <c r="F86" s="182" t="s">
        <v>129</v>
      </c>
      <c r="G86" s="183" t="s">
        <v>130</v>
      </c>
      <c r="H86" s="184">
        <v>1</v>
      </c>
      <c r="I86" s="185"/>
      <c r="J86" s="186">
        <f>ROUND(I86*H86,2)</f>
        <v>0</v>
      </c>
      <c r="K86" s="187"/>
      <c r="L86" s="37"/>
      <c r="M86" s="188" t="s">
        <v>3</v>
      </c>
      <c r="N86" s="189" t="s">
        <v>46</v>
      </c>
      <c r="O86" s="70"/>
      <c r="P86" s="190">
        <f>O86*H86</f>
        <v>0</v>
      </c>
      <c r="Q86" s="190">
        <v>0</v>
      </c>
      <c r="R86" s="190">
        <f>Q86*H86</f>
        <v>0</v>
      </c>
      <c r="S86" s="190">
        <v>0</v>
      </c>
      <c r="T86" s="191">
        <f>S86*H86</f>
        <v>0</v>
      </c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R86" s="192" t="s">
        <v>131</v>
      </c>
      <c r="AT86" s="192" t="s">
        <v>127</v>
      </c>
      <c r="AU86" s="192" t="s">
        <v>86</v>
      </c>
      <c r="AY86" s="17" t="s">
        <v>124</v>
      </c>
      <c r="BE86" s="193">
        <f>IF(N86="základní",J86,0)</f>
        <v>0</v>
      </c>
      <c r="BF86" s="193">
        <f>IF(N86="snížená",J86,0)</f>
        <v>0</v>
      </c>
      <c r="BG86" s="193">
        <f>IF(N86="zákl. přenesená",J86,0)</f>
        <v>0</v>
      </c>
      <c r="BH86" s="193">
        <f>IF(N86="sníž. přenesená",J86,0)</f>
        <v>0</v>
      </c>
      <c r="BI86" s="193">
        <f>IF(N86="nulová",J86,0)</f>
        <v>0</v>
      </c>
      <c r="BJ86" s="17" t="s">
        <v>83</v>
      </c>
      <c r="BK86" s="193">
        <f>ROUND(I86*H86,2)</f>
        <v>0</v>
      </c>
      <c r="BL86" s="17" t="s">
        <v>131</v>
      </c>
      <c r="BM86" s="192" t="s">
        <v>132</v>
      </c>
    </row>
    <row r="87" s="2" customFormat="1">
      <c r="A87" s="36"/>
      <c r="B87" s="37"/>
      <c r="C87" s="36"/>
      <c r="D87" s="194" t="s">
        <v>133</v>
      </c>
      <c r="E87" s="36"/>
      <c r="F87" s="195" t="s">
        <v>129</v>
      </c>
      <c r="G87" s="36"/>
      <c r="H87" s="36"/>
      <c r="I87" s="116"/>
      <c r="J87" s="36"/>
      <c r="K87" s="36"/>
      <c r="L87" s="37"/>
      <c r="M87" s="196"/>
      <c r="N87" s="197"/>
      <c r="O87" s="70"/>
      <c r="P87" s="70"/>
      <c r="Q87" s="70"/>
      <c r="R87" s="70"/>
      <c r="S87" s="70"/>
      <c r="T87" s="71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T87" s="17" t="s">
        <v>133</v>
      </c>
      <c r="AU87" s="17" t="s">
        <v>86</v>
      </c>
    </row>
    <row r="88" s="12" customFormat="1" ht="22.8" customHeight="1">
      <c r="A88" s="12"/>
      <c r="B88" s="166"/>
      <c r="C88" s="12"/>
      <c r="D88" s="167" t="s">
        <v>74</v>
      </c>
      <c r="E88" s="177" t="s">
        <v>134</v>
      </c>
      <c r="F88" s="177" t="s">
        <v>135</v>
      </c>
      <c r="G88" s="12"/>
      <c r="H88" s="12"/>
      <c r="I88" s="169"/>
      <c r="J88" s="178">
        <f>BK88</f>
        <v>0</v>
      </c>
      <c r="K88" s="12"/>
      <c r="L88" s="166"/>
      <c r="M88" s="171"/>
      <c r="N88" s="172"/>
      <c r="O88" s="172"/>
      <c r="P88" s="173">
        <f>SUM(P89:P90)</f>
        <v>0</v>
      </c>
      <c r="Q88" s="172"/>
      <c r="R88" s="173">
        <f>SUM(R89:R90)</f>
        <v>0</v>
      </c>
      <c r="S88" s="172"/>
      <c r="T88" s="174">
        <f>SUM(T89:T90)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167" t="s">
        <v>123</v>
      </c>
      <c r="AT88" s="175" t="s">
        <v>74</v>
      </c>
      <c r="AU88" s="175" t="s">
        <v>83</v>
      </c>
      <c r="AY88" s="167" t="s">
        <v>124</v>
      </c>
      <c r="BK88" s="176">
        <f>SUM(BK89:BK90)</f>
        <v>0</v>
      </c>
    </row>
    <row r="89" s="2" customFormat="1" ht="16.5" customHeight="1">
      <c r="A89" s="36"/>
      <c r="B89" s="179"/>
      <c r="C89" s="180" t="s">
        <v>86</v>
      </c>
      <c r="D89" s="180" t="s">
        <v>127</v>
      </c>
      <c r="E89" s="181" t="s">
        <v>136</v>
      </c>
      <c r="F89" s="182" t="s">
        <v>135</v>
      </c>
      <c r="G89" s="183" t="s">
        <v>130</v>
      </c>
      <c r="H89" s="184">
        <v>1</v>
      </c>
      <c r="I89" s="185"/>
      <c r="J89" s="186">
        <f>ROUND(I89*H89,2)</f>
        <v>0</v>
      </c>
      <c r="K89" s="187"/>
      <c r="L89" s="37"/>
      <c r="M89" s="188" t="s">
        <v>3</v>
      </c>
      <c r="N89" s="189" t="s">
        <v>46</v>
      </c>
      <c r="O89" s="70"/>
      <c r="P89" s="190">
        <f>O89*H89</f>
        <v>0</v>
      </c>
      <c r="Q89" s="190">
        <v>0</v>
      </c>
      <c r="R89" s="190">
        <f>Q89*H89</f>
        <v>0</v>
      </c>
      <c r="S89" s="190">
        <v>0</v>
      </c>
      <c r="T89" s="191">
        <f>S89*H89</f>
        <v>0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R89" s="192" t="s">
        <v>131</v>
      </c>
      <c r="AT89" s="192" t="s">
        <v>127</v>
      </c>
      <c r="AU89" s="192" t="s">
        <v>86</v>
      </c>
      <c r="AY89" s="17" t="s">
        <v>124</v>
      </c>
      <c r="BE89" s="193">
        <f>IF(N89="základní",J89,0)</f>
        <v>0</v>
      </c>
      <c r="BF89" s="193">
        <f>IF(N89="snížená",J89,0)</f>
        <v>0</v>
      </c>
      <c r="BG89" s="193">
        <f>IF(N89="zákl. přenesená",J89,0)</f>
        <v>0</v>
      </c>
      <c r="BH89" s="193">
        <f>IF(N89="sníž. přenesená",J89,0)</f>
        <v>0</v>
      </c>
      <c r="BI89" s="193">
        <f>IF(N89="nulová",J89,0)</f>
        <v>0</v>
      </c>
      <c r="BJ89" s="17" t="s">
        <v>83</v>
      </c>
      <c r="BK89" s="193">
        <f>ROUND(I89*H89,2)</f>
        <v>0</v>
      </c>
      <c r="BL89" s="17" t="s">
        <v>131</v>
      </c>
      <c r="BM89" s="192" t="s">
        <v>137</v>
      </c>
    </row>
    <row r="90" s="2" customFormat="1">
      <c r="A90" s="36"/>
      <c r="B90" s="37"/>
      <c r="C90" s="36"/>
      <c r="D90" s="194" t="s">
        <v>133</v>
      </c>
      <c r="E90" s="36"/>
      <c r="F90" s="195" t="s">
        <v>135</v>
      </c>
      <c r="G90" s="36"/>
      <c r="H90" s="36"/>
      <c r="I90" s="116"/>
      <c r="J90" s="36"/>
      <c r="K90" s="36"/>
      <c r="L90" s="37"/>
      <c r="M90" s="196"/>
      <c r="N90" s="197"/>
      <c r="O90" s="70"/>
      <c r="P90" s="70"/>
      <c r="Q90" s="70"/>
      <c r="R90" s="70"/>
      <c r="S90" s="70"/>
      <c r="T90" s="71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T90" s="17" t="s">
        <v>133</v>
      </c>
      <c r="AU90" s="17" t="s">
        <v>86</v>
      </c>
    </row>
    <row r="91" s="12" customFormat="1" ht="22.8" customHeight="1">
      <c r="A91" s="12"/>
      <c r="B91" s="166"/>
      <c r="C91" s="12"/>
      <c r="D91" s="167" t="s">
        <v>74</v>
      </c>
      <c r="E91" s="177" t="s">
        <v>138</v>
      </c>
      <c r="F91" s="177" t="s">
        <v>139</v>
      </c>
      <c r="G91" s="12"/>
      <c r="H91" s="12"/>
      <c r="I91" s="169"/>
      <c r="J91" s="178">
        <f>BK91</f>
        <v>0</v>
      </c>
      <c r="K91" s="12"/>
      <c r="L91" s="166"/>
      <c r="M91" s="171"/>
      <c r="N91" s="172"/>
      <c r="O91" s="172"/>
      <c r="P91" s="173">
        <f>SUM(P92:P93)</f>
        <v>0</v>
      </c>
      <c r="Q91" s="172"/>
      <c r="R91" s="173">
        <f>SUM(R92:R93)</f>
        <v>0</v>
      </c>
      <c r="S91" s="172"/>
      <c r="T91" s="174">
        <f>SUM(T92:T93)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167" t="s">
        <v>123</v>
      </c>
      <c r="AT91" s="175" t="s">
        <v>74</v>
      </c>
      <c r="AU91" s="175" t="s">
        <v>83</v>
      </c>
      <c r="AY91" s="167" t="s">
        <v>124</v>
      </c>
      <c r="BK91" s="176">
        <f>SUM(BK92:BK93)</f>
        <v>0</v>
      </c>
    </row>
    <row r="92" s="2" customFormat="1" ht="16.5" customHeight="1">
      <c r="A92" s="36"/>
      <c r="B92" s="179"/>
      <c r="C92" s="180" t="s">
        <v>140</v>
      </c>
      <c r="D92" s="180" t="s">
        <v>127</v>
      </c>
      <c r="E92" s="181" t="s">
        <v>141</v>
      </c>
      <c r="F92" s="182" t="s">
        <v>139</v>
      </c>
      <c r="G92" s="183" t="s">
        <v>130</v>
      </c>
      <c r="H92" s="184">
        <v>1</v>
      </c>
      <c r="I92" s="185"/>
      <c r="J92" s="186">
        <f>ROUND(I92*H92,2)</f>
        <v>0</v>
      </c>
      <c r="K92" s="187"/>
      <c r="L92" s="37"/>
      <c r="M92" s="188" t="s">
        <v>3</v>
      </c>
      <c r="N92" s="189" t="s">
        <v>46</v>
      </c>
      <c r="O92" s="70"/>
      <c r="P92" s="190">
        <f>O92*H92</f>
        <v>0</v>
      </c>
      <c r="Q92" s="190">
        <v>0</v>
      </c>
      <c r="R92" s="190">
        <f>Q92*H92</f>
        <v>0</v>
      </c>
      <c r="S92" s="190">
        <v>0</v>
      </c>
      <c r="T92" s="191">
        <f>S92*H92</f>
        <v>0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R92" s="192" t="s">
        <v>131</v>
      </c>
      <c r="AT92" s="192" t="s">
        <v>127</v>
      </c>
      <c r="AU92" s="192" t="s">
        <v>86</v>
      </c>
      <c r="AY92" s="17" t="s">
        <v>124</v>
      </c>
      <c r="BE92" s="193">
        <f>IF(N92="základní",J92,0)</f>
        <v>0</v>
      </c>
      <c r="BF92" s="193">
        <f>IF(N92="snížená",J92,0)</f>
        <v>0</v>
      </c>
      <c r="BG92" s="193">
        <f>IF(N92="zákl. přenesená",J92,0)</f>
        <v>0</v>
      </c>
      <c r="BH92" s="193">
        <f>IF(N92="sníž. přenesená",J92,0)</f>
        <v>0</v>
      </c>
      <c r="BI92" s="193">
        <f>IF(N92="nulová",J92,0)</f>
        <v>0</v>
      </c>
      <c r="BJ92" s="17" t="s">
        <v>83</v>
      </c>
      <c r="BK92" s="193">
        <f>ROUND(I92*H92,2)</f>
        <v>0</v>
      </c>
      <c r="BL92" s="17" t="s">
        <v>131</v>
      </c>
      <c r="BM92" s="192" t="s">
        <v>142</v>
      </c>
    </row>
    <row r="93" s="2" customFormat="1">
      <c r="A93" s="36"/>
      <c r="B93" s="37"/>
      <c r="C93" s="36"/>
      <c r="D93" s="194" t="s">
        <v>133</v>
      </c>
      <c r="E93" s="36"/>
      <c r="F93" s="195" t="s">
        <v>139</v>
      </c>
      <c r="G93" s="36"/>
      <c r="H93" s="36"/>
      <c r="I93" s="116"/>
      <c r="J93" s="36"/>
      <c r="K93" s="36"/>
      <c r="L93" s="37"/>
      <c r="M93" s="198"/>
      <c r="N93" s="199"/>
      <c r="O93" s="200"/>
      <c r="P93" s="200"/>
      <c r="Q93" s="200"/>
      <c r="R93" s="200"/>
      <c r="S93" s="200"/>
      <c r="T93" s="201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7" t="s">
        <v>133</v>
      </c>
      <c r="AU93" s="17" t="s">
        <v>86</v>
      </c>
    </row>
    <row r="94" s="2" customFormat="1" ht="6.96" customHeight="1">
      <c r="A94" s="36"/>
      <c r="B94" s="53"/>
      <c r="C94" s="54"/>
      <c r="D94" s="54"/>
      <c r="E94" s="54"/>
      <c r="F94" s="54"/>
      <c r="G94" s="54"/>
      <c r="H94" s="54"/>
      <c r="I94" s="138"/>
      <c r="J94" s="54"/>
      <c r="K94" s="54"/>
      <c r="L94" s="37"/>
      <c r="M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</sheetData>
  <autoFilter ref="C82:K93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12" customWidth="1"/>
    <col min="10" max="10" width="20.16016" style="1" customWidth="1"/>
    <col min="11" max="11" width="20.16016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12"/>
      <c r="L2" s="16" t="s">
        <v>6</v>
      </c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13"/>
      <c r="J3" s="19"/>
      <c r="K3" s="19"/>
      <c r="L3" s="20"/>
      <c r="AT3" s="17" t="s">
        <v>86</v>
      </c>
    </row>
    <row r="4" s="1" customFormat="1" ht="24.96" customHeight="1">
      <c r="B4" s="20"/>
      <c r="D4" s="21" t="s">
        <v>90</v>
      </c>
      <c r="I4" s="112"/>
      <c r="L4" s="20"/>
      <c r="M4" s="114" t="s">
        <v>11</v>
      </c>
      <c r="AT4" s="17" t="s">
        <v>4</v>
      </c>
    </row>
    <row r="5" s="1" customFormat="1" ht="6.96" customHeight="1">
      <c r="B5" s="20"/>
      <c r="I5" s="112"/>
      <c r="L5" s="20"/>
    </row>
    <row r="6" s="1" customFormat="1" ht="12" customHeight="1">
      <c r="B6" s="20"/>
      <c r="D6" s="30" t="s">
        <v>17</v>
      </c>
      <c r="I6" s="112"/>
      <c r="L6" s="20"/>
    </row>
    <row r="7" s="1" customFormat="1" ht="16.5" customHeight="1">
      <c r="B7" s="20"/>
      <c r="E7" s="115" t="str">
        <f>'Rekapitulace stavby'!K6</f>
        <v>Dokončení překladiště KD Kolín - Dokončení modernizace vlečkových kolejí</v>
      </c>
      <c r="F7" s="30"/>
      <c r="G7" s="30"/>
      <c r="H7" s="30"/>
      <c r="I7" s="112"/>
      <c r="L7" s="20"/>
    </row>
    <row r="8" s="2" customFormat="1" ht="12" customHeight="1">
      <c r="A8" s="36"/>
      <c r="B8" s="37"/>
      <c r="C8" s="36"/>
      <c r="D8" s="30" t="s">
        <v>91</v>
      </c>
      <c r="E8" s="36"/>
      <c r="F8" s="36"/>
      <c r="G8" s="36"/>
      <c r="H8" s="36"/>
      <c r="I8" s="116"/>
      <c r="J8" s="36"/>
      <c r="K8" s="36"/>
      <c r="L8" s="117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6.5" customHeight="1">
      <c r="A9" s="36"/>
      <c r="B9" s="37"/>
      <c r="C9" s="36"/>
      <c r="D9" s="36"/>
      <c r="E9" s="60" t="s">
        <v>143</v>
      </c>
      <c r="F9" s="36"/>
      <c r="G9" s="36"/>
      <c r="H9" s="36"/>
      <c r="I9" s="116"/>
      <c r="J9" s="36"/>
      <c r="K9" s="36"/>
      <c r="L9" s="117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>
      <c r="A10" s="36"/>
      <c r="B10" s="37"/>
      <c r="C10" s="36"/>
      <c r="D10" s="36"/>
      <c r="E10" s="36"/>
      <c r="F10" s="36"/>
      <c r="G10" s="36"/>
      <c r="H10" s="36"/>
      <c r="I10" s="116"/>
      <c r="J10" s="36"/>
      <c r="K10" s="36"/>
      <c r="L10" s="117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2" customHeight="1">
      <c r="A11" s="36"/>
      <c r="B11" s="37"/>
      <c r="C11" s="36"/>
      <c r="D11" s="30" t="s">
        <v>19</v>
      </c>
      <c r="E11" s="36"/>
      <c r="F11" s="25" t="s">
        <v>85</v>
      </c>
      <c r="G11" s="36"/>
      <c r="H11" s="36"/>
      <c r="I11" s="118" t="s">
        <v>20</v>
      </c>
      <c r="J11" s="25" t="s">
        <v>93</v>
      </c>
      <c r="K11" s="36"/>
      <c r="L11" s="117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37"/>
      <c r="C12" s="36"/>
      <c r="D12" s="30" t="s">
        <v>21</v>
      </c>
      <c r="E12" s="36"/>
      <c r="F12" s="25" t="s">
        <v>22</v>
      </c>
      <c r="G12" s="36"/>
      <c r="H12" s="36"/>
      <c r="I12" s="118" t="s">
        <v>23</v>
      </c>
      <c r="J12" s="62" t="str">
        <f>'Rekapitulace stavby'!AN8</f>
        <v>5. 3. 2020</v>
      </c>
      <c r="K12" s="36"/>
      <c r="L12" s="117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21.84" customHeight="1">
      <c r="A13" s="36"/>
      <c r="B13" s="37"/>
      <c r="C13" s="36"/>
      <c r="D13" s="24" t="s">
        <v>94</v>
      </c>
      <c r="E13" s="36"/>
      <c r="F13" s="119" t="s">
        <v>95</v>
      </c>
      <c r="G13" s="36"/>
      <c r="H13" s="36"/>
      <c r="I13" s="120" t="s">
        <v>96</v>
      </c>
      <c r="J13" s="119" t="s">
        <v>97</v>
      </c>
      <c r="K13" s="36"/>
      <c r="L13" s="117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12" customHeight="1">
      <c r="A14" s="36"/>
      <c r="B14" s="37"/>
      <c r="C14" s="36"/>
      <c r="D14" s="30" t="s">
        <v>25</v>
      </c>
      <c r="E14" s="36"/>
      <c r="F14" s="36"/>
      <c r="G14" s="36"/>
      <c r="H14" s="36"/>
      <c r="I14" s="118" t="s">
        <v>26</v>
      </c>
      <c r="J14" s="25" t="s">
        <v>27</v>
      </c>
      <c r="K14" s="36"/>
      <c r="L14" s="117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8" customHeight="1">
      <c r="A15" s="36"/>
      <c r="B15" s="37"/>
      <c r="C15" s="36"/>
      <c r="D15" s="36"/>
      <c r="E15" s="25" t="s">
        <v>98</v>
      </c>
      <c r="F15" s="36"/>
      <c r="G15" s="36"/>
      <c r="H15" s="36"/>
      <c r="I15" s="118" t="s">
        <v>29</v>
      </c>
      <c r="J15" s="25" t="s">
        <v>99</v>
      </c>
      <c r="K15" s="36"/>
      <c r="L15" s="117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6.96" customHeight="1">
      <c r="A16" s="36"/>
      <c r="B16" s="37"/>
      <c r="C16" s="36"/>
      <c r="D16" s="36"/>
      <c r="E16" s="36"/>
      <c r="F16" s="36"/>
      <c r="G16" s="36"/>
      <c r="H16" s="36"/>
      <c r="I16" s="116"/>
      <c r="J16" s="36"/>
      <c r="K16" s="36"/>
      <c r="L16" s="117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12" customHeight="1">
      <c r="A17" s="36"/>
      <c r="B17" s="37"/>
      <c r="C17" s="36"/>
      <c r="D17" s="30" t="s">
        <v>31</v>
      </c>
      <c r="E17" s="36"/>
      <c r="F17" s="36"/>
      <c r="G17" s="36"/>
      <c r="H17" s="36"/>
      <c r="I17" s="118" t="s">
        <v>26</v>
      </c>
      <c r="J17" s="31" t="str">
        <f>'Rekapitulace stavby'!AN13</f>
        <v>Vyplň údaj</v>
      </c>
      <c r="K17" s="36"/>
      <c r="L17" s="117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8" customHeight="1">
      <c r="A18" s="36"/>
      <c r="B18" s="37"/>
      <c r="C18" s="36"/>
      <c r="D18" s="36"/>
      <c r="E18" s="31" t="str">
        <f>'Rekapitulace stavby'!E14</f>
        <v>Vyplň údaj</v>
      </c>
      <c r="F18" s="25"/>
      <c r="G18" s="25"/>
      <c r="H18" s="25"/>
      <c r="I18" s="118" t="s">
        <v>29</v>
      </c>
      <c r="J18" s="31" t="str">
        <f>'Rekapitulace stavby'!AN14</f>
        <v>Vyplň údaj</v>
      </c>
      <c r="K18" s="36"/>
      <c r="L18" s="117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6.96" customHeight="1">
      <c r="A19" s="36"/>
      <c r="B19" s="37"/>
      <c r="C19" s="36"/>
      <c r="D19" s="36"/>
      <c r="E19" s="36"/>
      <c r="F19" s="36"/>
      <c r="G19" s="36"/>
      <c r="H19" s="36"/>
      <c r="I19" s="116"/>
      <c r="J19" s="36"/>
      <c r="K19" s="36"/>
      <c r="L19" s="117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12" customHeight="1">
      <c r="A20" s="36"/>
      <c r="B20" s="37"/>
      <c r="C20" s="36"/>
      <c r="D20" s="30" t="s">
        <v>33</v>
      </c>
      <c r="E20" s="36"/>
      <c r="F20" s="36"/>
      <c r="G20" s="36"/>
      <c r="H20" s="36"/>
      <c r="I20" s="118" t="s">
        <v>26</v>
      </c>
      <c r="J20" s="25" t="s">
        <v>34</v>
      </c>
      <c r="K20" s="36"/>
      <c r="L20" s="117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8" customHeight="1">
      <c r="A21" s="36"/>
      <c r="B21" s="37"/>
      <c r="C21" s="36"/>
      <c r="D21" s="36"/>
      <c r="E21" s="25" t="s">
        <v>35</v>
      </c>
      <c r="F21" s="36"/>
      <c r="G21" s="36"/>
      <c r="H21" s="36"/>
      <c r="I21" s="118" t="s">
        <v>29</v>
      </c>
      <c r="J21" s="25" t="s">
        <v>36</v>
      </c>
      <c r="K21" s="36"/>
      <c r="L21" s="117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6.96" customHeight="1">
      <c r="A22" s="36"/>
      <c r="B22" s="37"/>
      <c r="C22" s="36"/>
      <c r="D22" s="36"/>
      <c r="E22" s="36"/>
      <c r="F22" s="36"/>
      <c r="G22" s="36"/>
      <c r="H22" s="36"/>
      <c r="I22" s="116"/>
      <c r="J22" s="36"/>
      <c r="K22" s="36"/>
      <c r="L22" s="117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12" customHeight="1">
      <c r="A23" s="36"/>
      <c r="B23" s="37"/>
      <c r="C23" s="36"/>
      <c r="D23" s="30" t="s">
        <v>38</v>
      </c>
      <c r="E23" s="36"/>
      <c r="F23" s="36"/>
      <c r="G23" s="36"/>
      <c r="H23" s="36"/>
      <c r="I23" s="118" t="s">
        <v>26</v>
      </c>
      <c r="J23" s="25" t="s">
        <v>34</v>
      </c>
      <c r="K23" s="36"/>
      <c r="L23" s="117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8" customHeight="1">
      <c r="A24" s="36"/>
      <c r="B24" s="37"/>
      <c r="C24" s="36"/>
      <c r="D24" s="36"/>
      <c r="E24" s="25" t="s">
        <v>35</v>
      </c>
      <c r="F24" s="36"/>
      <c r="G24" s="36"/>
      <c r="H24" s="36"/>
      <c r="I24" s="118" t="s">
        <v>29</v>
      </c>
      <c r="J24" s="25" t="s">
        <v>36</v>
      </c>
      <c r="K24" s="36"/>
      <c r="L24" s="117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2" customFormat="1" ht="6.96" customHeight="1">
      <c r="A25" s="36"/>
      <c r="B25" s="37"/>
      <c r="C25" s="36"/>
      <c r="D25" s="36"/>
      <c r="E25" s="36"/>
      <c r="F25" s="36"/>
      <c r="G25" s="36"/>
      <c r="H25" s="36"/>
      <c r="I25" s="116"/>
      <c r="J25" s="36"/>
      <c r="K25" s="36"/>
      <c r="L25" s="117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="2" customFormat="1" ht="12" customHeight="1">
      <c r="A26" s="36"/>
      <c r="B26" s="37"/>
      <c r="C26" s="36"/>
      <c r="D26" s="30" t="s">
        <v>39</v>
      </c>
      <c r="E26" s="36"/>
      <c r="F26" s="36"/>
      <c r="G26" s="36"/>
      <c r="H26" s="36"/>
      <c r="I26" s="116"/>
      <c r="J26" s="36"/>
      <c r="K26" s="36"/>
      <c r="L26" s="117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8" customFormat="1" ht="16.5" customHeight="1">
      <c r="A27" s="121"/>
      <c r="B27" s="122"/>
      <c r="C27" s="121"/>
      <c r="D27" s="121"/>
      <c r="E27" s="34" t="s">
        <v>3</v>
      </c>
      <c r="F27" s="34"/>
      <c r="G27" s="34"/>
      <c r="H27" s="34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="2" customFormat="1" ht="6.96" customHeight="1">
      <c r="A28" s="36"/>
      <c r="B28" s="37"/>
      <c r="C28" s="36"/>
      <c r="D28" s="36"/>
      <c r="E28" s="36"/>
      <c r="F28" s="36"/>
      <c r="G28" s="36"/>
      <c r="H28" s="36"/>
      <c r="I28" s="116"/>
      <c r="J28" s="36"/>
      <c r="K28" s="36"/>
      <c r="L28" s="117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 ht="6.96" customHeight="1">
      <c r="A29" s="36"/>
      <c r="B29" s="37"/>
      <c r="C29" s="36"/>
      <c r="D29" s="82"/>
      <c r="E29" s="82"/>
      <c r="F29" s="82"/>
      <c r="G29" s="82"/>
      <c r="H29" s="82"/>
      <c r="I29" s="125"/>
      <c r="J29" s="82"/>
      <c r="K29" s="82"/>
      <c r="L29" s="117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37"/>
      <c r="C30" s="36"/>
      <c r="D30" s="126" t="s">
        <v>41</v>
      </c>
      <c r="E30" s="36"/>
      <c r="F30" s="36"/>
      <c r="G30" s="36"/>
      <c r="H30" s="36"/>
      <c r="I30" s="116"/>
      <c r="J30" s="88">
        <f>ROUND(J88, 2)</f>
        <v>0</v>
      </c>
      <c r="K30" s="36"/>
      <c r="L30" s="117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37"/>
      <c r="C31" s="36"/>
      <c r="D31" s="82"/>
      <c r="E31" s="82"/>
      <c r="F31" s="82"/>
      <c r="G31" s="82"/>
      <c r="H31" s="82"/>
      <c r="I31" s="125"/>
      <c r="J31" s="82"/>
      <c r="K31" s="82"/>
      <c r="L31" s="117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37"/>
      <c r="C32" s="36"/>
      <c r="D32" s="36"/>
      <c r="E32" s="36"/>
      <c r="F32" s="41" t="s">
        <v>43</v>
      </c>
      <c r="G32" s="36"/>
      <c r="H32" s="36"/>
      <c r="I32" s="127" t="s">
        <v>42</v>
      </c>
      <c r="J32" s="41" t="s">
        <v>44</v>
      </c>
      <c r="K32" s="36"/>
      <c r="L32" s="117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37"/>
      <c r="C33" s="36"/>
      <c r="D33" s="128" t="s">
        <v>45</v>
      </c>
      <c r="E33" s="30" t="s">
        <v>46</v>
      </c>
      <c r="F33" s="129">
        <f>ROUND((SUM(BE88:BE350)),  2)</f>
        <v>0</v>
      </c>
      <c r="G33" s="36"/>
      <c r="H33" s="36"/>
      <c r="I33" s="130">
        <v>0.20999999999999999</v>
      </c>
      <c r="J33" s="129">
        <f>ROUND(((SUM(BE88:BE350))*I33),  2)</f>
        <v>0</v>
      </c>
      <c r="K33" s="36"/>
      <c r="L33" s="117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37"/>
      <c r="C34" s="36"/>
      <c r="D34" s="36"/>
      <c r="E34" s="30" t="s">
        <v>47</v>
      </c>
      <c r="F34" s="129">
        <f>ROUND((SUM(BF88:BF350)),  2)</f>
        <v>0</v>
      </c>
      <c r="G34" s="36"/>
      <c r="H34" s="36"/>
      <c r="I34" s="130">
        <v>0.14999999999999999</v>
      </c>
      <c r="J34" s="129">
        <f>ROUND(((SUM(BF88:BF350))*I34),  2)</f>
        <v>0</v>
      </c>
      <c r="K34" s="36"/>
      <c r="L34" s="117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37"/>
      <c r="C35" s="36"/>
      <c r="D35" s="36"/>
      <c r="E35" s="30" t="s">
        <v>48</v>
      </c>
      <c r="F35" s="129">
        <f>ROUND((SUM(BG88:BG350)),  2)</f>
        <v>0</v>
      </c>
      <c r="G35" s="36"/>
      <c r="H35" s="36"/>
      <c r="I35" s="130">
        <v>0.20999999999999999</v>
      </c>
      <c r="J35" s="129">
        <f>0</f>
        <v>0</v>
      </c>
      <c r="K35" s="36"/>
      <c r="L35" s="117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37"/>
      <c r="C36" s="36"/>
      <c r="D36" s="36"/>
      <c r="E36" s="30" t="s">
        <v>49</v>
      </c>
      <c r="F36" s="129">
        <f>ROUND((SUM(BH88:BH350)),  2)</f>
        <v>0</v>
      </c>
      <c r="G36" s="36"/>
      <c r="H36" s="36"/>
      <c r="I36" s="130">
        <v>0.14999999999999999</v>
      </c>
      <c r="J36" s="129">
        <f>0</f>
        <v>0</v>
      </c>
      <c r="K36" s="36"/>
      <c r="L36" s="117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37"/>
      <c r="C37" s="36"/>
      <c r="D37" s="36"/>
      <c r="E37" s="30" t="s">
        <v>50</v>
      </c>
      <c r="F37" s="129">
        <f>ROUND((SUM(BI88:BI350)),  2)</f>
        <v>0</v>
      </c>
      <c r="G37" s="36"/>
      <c r="H37" s="36"/>
      <c r="I37" s="130">
        <v>0</v>
      </c>
      <c r="J37" s="129">
        <f>0</f>
        <v>0</v>
      </c>
      <c r="K37" s="36"/>
      <c r="L37" s="117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37"/>
      <c r="C38" s="36"/>
      <c r="D38" s="36"/>
      <c r="E38" s="36"/>
      <c r="F38" s="36"/>
      <c r="G38" s="36"/>
      <c r="H38" s="36"/>
      <c r="I38" s="116"/>
      <c r="J38" s="36"/>
      <c r="K38" s="36"/>
      <c r="L38" s="117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37"/>
      <c r="C39" s="131"/>
      <c r="D39" s="132" t="s">
        <v>51</v>
      </c>
      <c r="E39" s="74"/>
      <c r="F39" s="74"/>
      <c r="G39" s="133" t="s">
        <v>52</v>
      </c>
      <c r="H39" s="134" t="s">
        <v>53</v>
      </c>
      <c r="I39" s="135"/>
      <c r="J39" s="136">
        <f>SUM(J30:J37)</f>
        <v>0</v>
      </c>
      <c r="K39" s="137"/>
      <c r="L39" s="117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53"/>
      <c r="C40" s="54"/>
      <c r="D40" s="54"/>
      <c r="E40" s="54"/>
      <c r="F40" s="54"/>
      <c r="G40" s="54"/>
      <c r="H40" s="54"/>
      <c r="I40" s="138"/>
      <c r="J40" s="54"/>
      <c r="K40" s="54"/>
      <c r="L40" s="117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4" hidden="1" s="2" customFormat="1" ht="6.96" customHeight="1">
      <c r="A44" s="36"/>
      <c r="B44" s="55"/>
      <c r="C44" s="56"/>
      <c r="D44" s="56"/>
      <c r="E44" s="56"/>
      <c r="F44" s="56"/>
      <c r="G44" s="56"/>
      <c r="H44" s="56"/>
      <c r="I44" s="139"/>
      <c r="J44" s="56"/>
      <c r="K44" s="56"/>
      <c r="L44" s="117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</row>
    <row r="45" hidden="1" s="2" customFormat="1" ht="24.96" customHeight="1">
      <c r="A45" s="36"/>
      <c r="B45" s="37"/>
      <c r="C45" s="21" t="s">
        <v>100</v>
      </c>
      <c r="D45" s="36"/>
      <c r="E45" s="36"/>
      <c r="F45" s="36"/>
      <c r="G45" s="36"/>
      <c r="H45" s="36"/>
      <c r="I45" s="116"/>
      <c r="J45" s="36"/>
      <c r="K45" s="36"/>
      <c r="L45" s="117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idden="1" s="2" customFormat="1" ht="6.96" customHeight="1">
      <c r="A46" s="36"/>
      <c r="B46" s="37"/>
      <c r="C46" s="36"/>
      <c r="D46" s="36"/>
      <c r="E46" s="36"/>
      <c r="F46" s="36"/>
      <c r="G46" s="36"/>
      <c r="H46" s="36"/>
      <c r="I46" s="116"/>
      <c r="J46" s="36"/>
      <c r="K46" s="36"/>
      <c r="L46" s="117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hidden="1" s="2" customFormat="1" ht="12" customHeight="1">
      <c r="A47" s="36"/>
      <c r="B47" s="37"/>
      <c r="C47" s="30" t="s">
        <v>17</v>
      </c>
      <c r="D47" s="36"/>
      <c r="E47" s="36"/>
      <c r="F47" s="36"/>
      <c r="G47" s="36"/>
      <c r="H47" s="36"/>
      <c r="I47" s="116"/>
      <c r="J47" s="36"/>
      <c r="K47" s="36"/>
      <c r="L47" s="117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hidden="1" s="2" customFormat="1" ht="16.5" customHeight="1">
      <c r="A48" s="36"/>
      <c r="B48" s="37"/>
      <c r="C48" s="36"/>
      <c r="D48" s="36"/>
      <c r="E48" s="115" t="str">
        <f>E7</f>
        <v>Dokončení překladiště KD Kolín - Dokončení modernizace vlečkových kolejí</v>
      </c>
      <c r="F48" s="30"/>
      <c r="G48" s="30"/>
      <c r="H48" s="30"/>
      <c r="I48" s="116"/>
      <c r="J48" s="36"/>
      <c r="K48" s="36"/>
      <c r="L48" s="117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hidden="1" s="2" customFormat="1" ht="12" customHeight="1">
      <c r="A49" s="36"/>
      <c r="B49" s="37"/>
      <c r="C49" s="30" t="s">
        <v>91</v>
      </c>
      <c r="D49" s="36"/>
      <c r="E49" s="36"/>
      <c r="F49" s="36"/>
      <c r="G49" s="36"/>
      <c r="H49" s="36"/>
      <c r="I49" s="116"/>
      <c r="J49" s="36"/>
      <c r="K49" s="36"/>
      <c r="L49" s="117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hidden="1" s="2" customFormat="1" ht="16.5" customHeight="1">
      <c r="A50" s="36"/>
      <c r="B50" s="37"/>
      <c r="C50" s="36"/>
      <c r="D50" s="36"/>
      <c r="E50" s="60" t="str">
        <f>E9</f>
        <v>528_01 - SO 01 Spojka kolejí č. 1 a č.2</v>
      </c>
      <c r="F50" s="36"/>
      <c r="G50" s="36"/>
      <c r="H50" s="36"/>
      <c r="I50" s="116"/>
      <c r="J50" s="36"/>
      <c r="K50" s="36"/>
      <c r="L50" s="117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hidden="1" s="2" customFormat="1" ht="6.96" customHeight="1">
      <c r="A51" s="36"/>
      <c r="B51" s="37"/>
      <c r="C51" s="36"/>
      <c r="D51" s="36"/>
      <c r="E51" s="36"/>
      <c r="F51" s="36"/>
      <c r="G51" s="36"/>
      <c r="H51" s="36"/>
      <c r="I51" s="116"/>
      <c r="J51" s="36"/>
      <c r="K51" s="36"/>
      <c r="L51" s="117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</row>
    <row r="52" hidden="1" s="2" customFormat="1" ht="12" customHeight="1">
      <c r="A52" s="36"/>
      <c r="B52" s="37"/>
      <c r="C52" s="30" t="s">
        <v>21</v>
      </c>
      <c r="D52" s="36"/>
      <c r="E52" s="36"/>
      <c r="F52" s="25" t="str">
        <f>F12</f>
        <v>Kolín</v>
      </c>
      <c r="G52" s="36"/>
      <c r="H52" s="36"/>
      <c r="I52" s="118" t="s">
        <v>23</v>
      </c>
      <c r="J52" s="62" t="str">
        <f>IF(J12="","",J12)</f>
        <v>5. 3. 2020</v>
      </c>
      <c r="K52" s="36"/>
      <c r="L52" s="117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hidden="1" s="2" customFormat="1" ht="6.96" customHeight="1">
      <c r="A53" s="36"/>
      <c r="B53" s="37"/>
      <c r="C53" s="36"/>
      <c r="D53" s="36"/>
      <c r="E53" s="36"/>
      <c r="F53" s="36"/>
      <c r="G53" s="36"/>
      <c r="H53" s="36"/>
      <c r="I53" s="116"/>
      <c r="J53" s="36"/>
      <c r="K53" s="36"/>
      <c r="L53" s="117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hidden="1" s="2" customFormat="1" ht="40.05" customHeight="1">
      <c r="A54" s="36"/>
      <c r="B54" s="37"/>
      <c r="C54" s="30" t="s">
        <v>25</v>
      </c>
      <c r="D54" s="36"/>
      <c r="E54" s="36"/>
      <c r="F54" s="25" t="str">
        <f>E15</f>
        <v>T-PORT, spol.s r.o., Jankovcova 6,170 04 Praha 7</v>
      </c>
      <c r="G54" s="36"/>
      <c r="H54" s="36"/>
      <c r="I54" s="118" t="s">
        <v>33</v>
      </c>
      <c r="J54" s="34" t="str">
        <f>E21</f>
        <v>Ing. Jan Ježek, Bajkalská 672/14, 100 00 Praha 10</v>
      </c>
      <c r="K54" s="36"/>
      <c r="L54" s="117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hidden="1" s="2" customFormat="1" ht="40.05" customHeight="1">
      <c r="A55" s="36"/>
      <c r="B55" s="37"/>
      <c r="C55" s="30" t="s">
        <v>31</v>
      </c>
      <c r="D55" s="36"/>
      <c r="E55" s="36"/>
      <c r="F55" s="25" t="str">
        <f>IF(E18="","",E18)</f>
        <v>Vyplň údaj</v>
      </c>
      <c r="G55" s="36"/>
      <c r="H55" s="36"/>
      <c r="I55" s="118" t="s">
        <v>38</v>
      </c>
      <c r="J55" s="34" t="str">
        <f>E24</f>
        <v>Ing. Jan Ježek, Bajkalská 672/14, 100 00 Praha 10</v>
      </c>
      <c r="K55" s="36"/>
      <c r="L55" s="117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hidden="1" s="2" customFormat="1" ht="10.32" customHeight="1">
      <c r="A56" s="36"/>
      <c r="B56" s="37"/>
      <c r="C56" s="36"/>
      <c r="D56" s="36"/>
      <c r="E56" s="36"/>
      <c r="F56" s="36"/>
      <c r="G56" s="36"/>
      <c r="H56" s="36"/>
      <c r="I56" s="116"/>
      <c r="J56" s="36"/>
      <c r="K56" s="36"/>
      <c r="L56" s="117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hidden="1" s="2" customFormat="1" ht="29.28" customHeight="1">
      <c r="A57" s="36"/>
      <c r="B57" s="37"/>
      <c r="C57" s="140" t="s">
        <v>101</v>
      </c>
      <c r="D57" s="131"/>
      <c r="E57" s="131"/>
      <c r="F57" s="131"/>
      <c r="G57" s="131"/>
      <c r="H57" s="131"/>
      <c r="I57" s="141"/>
      <c r="J57" s="142" t="s">
        <v>102</v>
      </c>
      <c r="K57" s="131"/>
      <c r="L57" s="117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hidden="1" s="2" customFormat="1" ht="10.32" customHeight="1">
      <c r="A58" s="36"/>
      <c r="B58" s="37"/>
      <c r="C58" s="36"/>
      <c r="D58" s="36"/>
      <c r="E58" s="36"/>
      <c r="F58" s="36"/>
      <c r="G58" s="36"/>
      <c r="H58" s="36"/>
      <c r="I58" s="116"/>
      <c r="J58" s="36"/>
      <c r="K58" s="36"/>
      <c r="L58" s="117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hidden="1" s="2" customFormat="1" ht="22.8" customHeight="1">
      <c r="A59" s="36"/>
      <c r="B59" s="37"/>
      <c r="C59" s="143" t="s">
        <v>73</v>
      </c>
      <c r="D59" s="36"/>
      <c r="E59" s="36"/>
      <c r="F59" s="36"/>
      <c r="G59" s="36"/>
      <c r="H59" s="36"/>
      <c r="I59" s="116"/>
      <c r="J59" s="88">
        <f>J88</f>
        <v>0</v>
      </c>
      <c r="K59" s="36"/>
      <c r="L59" s="117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U59" s="17" t="s">
        <v>103</v>
      </c>
    </row>
    <row r="60" hidden="1" s="9" customFormat="1" ht="24.96" customHeight="1">
      <c r="A60" s="9"/>
      <c r="B60" s="144"/>
      <c r="C60" s="9"/>
      <c r="D60" s="145" t="s">
        <v>144</v>
      </c>
      <c r="E60" s="146"/>
      <c r="F60" s="146"/>
      <c r="G60" s="146"/>
      <c r="H60" s="146"/>
      <c r="I60" s="147"/>
      <c r="J60" s="148">
        <f>J89</f>
        <v>0</v>
      </c>
      <c r="K60" s="9"/>
      <c r="L60" s="14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10" customFormat="1" ht="19.92" customHeight="1">
      <c r="A61" s="10"/>
      <c r="B61" s="149"/>
      <c r="C61" s="10"/>
      <c r="D61" s="150" t="s">
        <v>145</v>
      </c>
      <c r="E61" s="151"/>
      <c r="F61" s="151"/>
      <c r="G61" s="151"/>
      <c r="H61" s="151"/>
      <c r="I61" s="152"/>
      <c r="J61" s="153">
        <f>J90</f>
        <v>0</v>
      </c>
      <c r="K61" s="10"/>
      <c r="L61" s="149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hidden="1" s="10" customFormat="1" ht="19.92" customHeight="1">
      <c r="A62" s="10"/>
      <c r="B62" s="149"/>
      <c r="C62" s="10"/>
      <c r="D62" s="150" t="s">
        <v>146</v>
      </c>
      <c r="E62" s="151"/>
      <c r="F62" s="151"/>
      <c r="G62" s="151"/>
      <c r="H62" s="151"/>
      <c r="I62" s="152"/>
      <c r="J62" s="153">
        <f>J134</f>
        <v>0</v>
      </c>
      <c r="K62" s="10"/>
      <c r="L62" s="149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hidden="1" s="10" customFormat="1" ht="19.92" customHeight="1">
      <c r="A63" s="10"/>
      <c r="B63" s="149"/>
      <c r="C63" s="10"/>
      <c r="D63" s="150" t="s">
        <v>147</v>
      </c>
      <c r="E63" s="151"/>
      <c r="F63" s="151"/>
      <c r="G63" s="151"/>
      <c r="H63" s="151"/>
      <c r="I63" s="152"/>
      <c r="J63" s="153">
        <f>J140</f>
        <v>0</v>
      </c>
      <c r="K63" s="10"/>
      <c r="L63" s="149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hidden="1" s="10" customFormat="1" ht="19.92" customHeight="1">
      <c r="A64" s="10"/>
      <c r="B64" s="149"/>
      <c r="C64" s="10"/>
      <c r="D64" s="150" t="s">
        <v>148</v>
      </c>
      <c r="E64" s="151"/>
      <c r="F64" s="151"/>
      <c r="G64" s="151"/>
      <c r="H64" s="151"/>
      <c r="I64" s="152"/>
      <c r="J64" s="153">
        <f>J231</f>
        <v>0</v>
      </c>
      <c r="K64" s="10"/>
      <c r="L64" s="149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hidden="1" s="10" customFormat="1" ht="19.92" customHeight="1">
      <c r="A65" s="10"/>
      <c r="B65" s="149"/>
      <c r="C65" s="10"/>
      <c r="D65" s="150" t="s">
        <v>149</v>
      </c>
      <c r="E65" s="151"/>
      <c r="F65" s="151"/>
      <c r="G65" s="151"/>
      <c r="H65" s="151"/>
      <c r="I65" s="152"/>
      <c r="J65" s="153">
        <f>J253</f>
        <v>0</v>
      </c>
      <c r="K65" s="10"/>
      <c r="L65" s="149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hidden="1" s="10" customFormat="1" ht="19.92" customHeight="1">
      <c r="A66" s="10"/>
      <c r="B66" s="149"/>
      <c r="C66" s="10"/>
      <c r="D66" s="150" t="s">
        <v>150</v>
      </c>
      <c r="E66" s="151"/>
      <c r="F66" s="151"/>
      <c r="G66" s="151"/>
      <c r="H66" s="151"/>
      <c r="I66" s="152"/>
      <c r="J66" s="153">
        <f>J294</f>
        <v>0</v>
      </c>
      <c r="K66" s="10"/>
      <c r="L66" s="149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hidden="1" s="9" customFormat="1" ht="24.96" customHeight="1">
      <c r="A67" s="9"/>
      <c r="B67" s="144"/>
      <c r="C67" s="9"/>
      <c r="D67" s="145" t="s">
        <v>151</v>
      </c>
      <c r="E67" s="146"/>
      <c r="F67" s="146"/>
      <c r="G67" s="146"/>
      <c r="H67" s="146"/>
      <c r="I67" s="147"/>
      <c r="J67" s="148">
        <f>J343</f>
        <v>0</v>
      </c>
      <c r="K67" s="9"/>
      <c r="L67" s="144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hidden="1" s="10" customFormat="1" ht="19.92" customHeight="1">
      <c r="A68" s="10"/>
      <c r="B68" s="149"/>
      <c r="C68" s="10"/>
      <c r="D68" s="150" t="s">
        <v>152</v>
      </c>
      <c r="E68" s="151"/>
      <c r="F68" s="151"/>
      <c r="G68" s="151"/>
      <c r="H68" s="151"/>
      <c r="I68" s="152"/>
      <c r="J68" s="153">
        <f>J344</f>
        <v>0</v>
      </c>
      <c r="K68" s="10"/>
      <c r="L68" s="149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hidden="1" s="2" customFormat="1" ht="21.84" customHeight="1">
      <c r="A69" s="36"/>
      <c r="B69" s="37"/>
      <c r="C69" s="36"/>
      <c r="D69" s="36"/>
      <c r="E69" s="36"/>
      <c r="F69" s="36"/>
      <c r="G69" s="36"/>
      <c r="H69" s="36"/>
      <c r="I69" s="116"/>
      <c r="J69" s="36"/>
      <c r="K69" s="36"/>
      <c r="L69" s="117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hidden="1" s="2" customFormat="1" ht="6.96" customHeight="1">
      <c r="A70" s="36"/>
      <c r="B70" s="53"/>
      <c r="C70" s="54"/>
      <c r="D70" s="54"/>
      <c r="E70" s="54"/>
      <c r="F70" s="54"/>
      <c r="G70" s="54"/>
      <c r="H70" s="54"/>
      <c r="I70" s="138"/>
      <c r="J70" s="54"/>
      <c r="K70" s="54"/>
      <c r="L70" s="117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hidden="1"/>
    <row r="72" hidden="1"/>
    <row r="73" hidden="1"/>
    <row r="74" s="2" customFormat="1" ht="6.96" customHeight="1">
      <c r="A74" s="36"/>
      <c r="B74" s="55"/>
      <c r="C74" s="56"/>
      <c r="D74" s="56"/>
      <c r="E74" s="56"/>
      <c r="F74" s="56"/>
      <c r="G74" s="56"/>
      <c r="H74" s="56"/>
      <c r="I74" s="139"/>
      <c r="J74" s="56"/>
      <c r="K74" s="56"/>
      <c r="L74" s="117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</row>
    <row r="75" s="2" customFormat="1" ht="24.96" customHeight="1">
      <c r="A75" s="36"/>
      <c r="B75" s="37"/>
      <c r="C75" s="21" t="s">
        <v>108</v>
      </c>
      <c r="D75" s="36"/>
      <c r="E75" s="36"/>
      <c r="F75" s="36"/>
      <c r="G75" s="36"/>
      <c r="H75" s="36"/>
      <c r="I75" s="116"/>
      <c r="J75" s="36"/>
      <c r="K75" s="36"/>
      <c r="L75" s="117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="2" customFormat="1" ht="6.96" customHeight="1">
      <c r="A76" s="36"/>
      <c r="B76" s="37"/>
      <c r="C76" s="36"/>
      <c r="D76" s="36"/>
      <c r="E76" s="36"/>
      <c r="F76" s="36"/>
      <c r="G76" s="36"/>
      <c r="H76" s="36"/>
      <c r="I76" s="116"/>
      <c r="J76" s="36"/>
      <c r="K76" s="36"/>
      <c r="L76" s="117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2" customHeight="1">
      <c r="A77" s="36"/>
      <c r="B77" s="37"/>
      <c r="C77" s="30" t="s">
        <v>17</v>
      </c>
      <c r="D77" s="36"/>
      <c r="E77" s="36"/>
      <c r="F77" s="36"/>
      <c r="G77" s="36"/>
      <c r="H77" s="36"/>
      <c r="I77" s="116"/>
      <c r="J77" s="36"/>
      <c r="K77" s="36"/>
      <c r="L77" s="117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="2" customFormat="1" ht="16.5" customHeight="1">
      <c r="A78" s="36"/>
      <c r="B78" s="37"/>
      <c r="C78" s="36"/>
      <c r="D78" s="36"/>
      <c r="E78" s="115" t="str">
        <f>E7</f>
        <v>Dokončení překladiště KD Kolín - Dokončení modernizace vlečkových kolejí</v>
      </c>
      <c r="F78" s="30"/>
      <c r="G78" s="30"/>
      <c r="H78" s="30"/>
      <c r="I78" s="116"/>
      <c r="J78" s="36"/>
      <c r="K78" s="36"/>
      <c r="L78" s="117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="2" customFormat="1" ht="12" customHeight="1">
      <c r="A79" s="36"/>
      <c r="B79" s="37"/>
      <c r="C79" s="30" t="s">
        <v>91</v>
      </c>
      <c r="D79" s="36"/>
      <c r="E79" s="36"/>
      <c r="F79" s="36"/>
      <c r="G79" s="36"/>
      <c r="H79" s="36"/>
      <c r="I79" s="116"/>
      <c r="J79" s="36"/>
      <c r="K79" s="36"/>
      <c r="L79" s="117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="2" customFormat="1" ht="16.5" customHeight="1">
      <c r="A80" s="36"/>
      <c r="B80" s="37"/>
      <c r="C80" s="36"/>
      <c r="D80" s="36"/>
      <c r="E80" s="60" t="str">
        <f>E9</f>
        <v>528_01 - SO 01 Spojka kolejí č. 1 a č.2</v>
      </c>
      <c r="F80" s="36"/>
      <c r="G80" s="36"/>
      <c r="H80" s="36"/>
      <c r="I80" s="116"/>
      <c r="J80" s="36"/>
      <c r="K80" s="36"/>
      <c r="L80" s="117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="2" customFormat="1" ht="6.96" customHeight="1">
      <c r="A81" s="36"/>
      <c r="B81" s="37"/>
      <c r="C81" s="36"/>
      <c r="D81" s="36"/>
      <c r="E81" s="36"/>
      <c r="F81" s="36"/>
      <c r="G81" s="36"/>
      <c r="H81" s="36"/>
      <c r="I81" s="116"/>
      <c r="J81" s="36"/>
      <c r="K81" s="36"/>
      <c r="L81" s="117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12" customHeight="1">
      <c r="A82" s="36"/>
      <c r="B82" s="37"/>
      <c r="C82" s="30" t="s">
        <v>21</v>
      </c>
      <c r="D82" s="36"/>
      <c r="E82" s="36"/>
      <c r="F82" s="25" t="str">
        <f>F12</f>
        <v>Kolín</v>
      </c>
      <c r="G82" s="36"/>
      <c r="H82" s="36"/>
      <c r="I82" s="118" t="s">
        <v>23</v>
      </c>
      <c r="J82" s="62" t="str">
        <f>IF(J12="","",J12)</f>
        <v>5. 3. 2020</v>
      </c>
      <c r="K82" s="36"/>
      <c r="L82" s="117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6"/>
      <c r="D83" s="36"/>
      <c r="E83" s="36"/>
      <c r="F83" s="36"/>
      <c r="G83" s="36"/>
      <c r="H83" s="36"/>
      <c r="I83" s="116"/>
      <c r="J83" s="36"/>
      <c r="K83" s="36"/>
      <c r="L83" s="117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40.05" customHeight="1">
      <c r="A84" s="36"/>
      <c r="B84" s="37"/>
      <c r="C84" s="30" t="s">
        <v>25</v>
      </c>
      <c r="D84" s="36"/>
      <c r="E84" s="36"/>
      <c r="F84" s="25" t="str">
        <f>E15</f>
        <v>T-PORT, spol.s r.o., Jankovcova 6,170 04 Praha 7</v>
      </c>
      <c r="G84" s="36"/>
      <c r="H84" s="36"/>
      <c r="I84" s="118" t="s">
        <v>33</v>
      </c>
      <c r="J84" s="34" t="str">
        <f>E21</f>
        <v>Ing. Jan Ježek, Bajkalská 672/14, 100 00 Praha 10</v>
      </c>
      <c r="K84" s="36"/>
      <c r="L84" s="117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40.05" customHeight="1">
      <c r="A85" s="36"/>
      <c r="B85" s="37"/>
      <c r="C85" s="30" t="s">
        <v>31</v>
      </c>
      <c r="D85" s="36"/>
      <c r="E85" s="36"/>
      <c r="F85" s="25" t="str">
        <f>IF(E18="","",E18)</f>
        <v>Vyplň údaj</v>
      </c>
      <c r="G85" s="36"/>
      <c r="H85" s="36"/>
      <c r="I85" s="118" t="s">
        <v>38</v>
      </c>
      <c r="J85" s="34" t="str">
        <f>E24</f>
        <v>Ing. Jan Ježek, Bajkalská 672/14, 100 00 Praha 10</v>
      </c>
      <c r="K85" s="36"/>
      <c r="L85" s="117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10.32" customHeight="1">
      <c r="A86" s="36"/>
      <c r="B86" s="37"/>
      <c r="C86" s="36"/>
      <c r="D86" s="36"/>
      <c r="E86" s="36"/>
      <c r="F86" s="36"/>
      <c r="G86" s="36"/>
      <c r="H86" s="36"/>
      <c r="I86" s="116"/>
      <c r="J86" s="36"/>
      <c r="K86" s="36"/>
      <c r="L86" s="117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11" customFormat="1" ht="29.28" customHeight="1">
      <c r="A87" s="154"/>
      <c r="B87" s="155"/>
      <c r="C87" s="156" t="s">
        <v>109</v>
      </c>
      <c r="D87" s="157" t="s">
        <v>60</v>
      </c>
      <c r="E87" s="157" t="s">
        <v>56</v>
      </c>
      <c r="F87" s="157" t="s">
        <v>57</v>
      </c>
      <c r="G87" s="157" t="s">
        <v>110</v>
      </c>
      <c r="H87" s="157" t="s">
        <v>111</v>
      </c>
      <c r="I87" s="158" t="s">
        <v>112</v>
      </c>
      <c r="J87" s="159" t="s">
        <v>102</v>
      </c>
      <c r="K87" s="160" t="s">
        <v>113</v>
      </c>
      <c r="L87" s="161"/>
      <c r="M87" s="78" t="s">
        <v>3</v>
      </c>
      <c r="N87" s="79" t="s">
        <v>45</v>
      </c>
      <c r="O87" s="79" t="s">
        <v>114</v>
      </c>
      <c r="P87" s="79" t="s">
        <v>115</v>
      </c>
      <c r="Q87" s="79" t="s">
        <v>116</v>
      </c>
      <c r="R87" s="79" t="s">
        <v>117</v>
      </c>
      <c r="S87" s="79" t="s">
        <v>118</v>
      </c>
      <c r="T87" s="80" t="s">
        <v>119</v>
      </c>
      <c r="U87" s="154"/>
      <c r="V87" s="154"/>
      <c r="W87" s="154"/>
      <c r="X87" s="154"/>
      <c r="Y87" s="154"/>
      <c r="Z87" s="154"/>
      <c r="AA87" s="154"/>
      <c r="AB87" s="154"/>
      <c r="AC87" s="154"/>
      <c r="AD87" s="154"/>
      <c r="AE87" s="154"/>
    </row>
    <row r="88" s="2" customFormat="1" ht="22.8" customHeight="1">
      <c r="A88" s="36"/>
      <c r="B88" s="37"/>
      <c r="C88" s="85" t="s">
        <v>120</v>
      </c>
      <c r="D88" s="36"/>
      <c r="E88" s="36"/>
      <c r="F88" s="36"/>
      <c r="G88" s="36"/>
      <c r="H88" s="36"/>
      <c r="I88" s="116"/>
      <c r="J88" s="162">
        <f>BK88</f>
        <v>0</v>
      </c>
      <c r="K88" s="36"/>
      <c r="L88" s="37"/>
      <c r="M88" s="81"/>
      <c r="N88" s="66"/>
      <c r="O88" s="82"/>
      <c r="P88" s="163">
        <f>P89+P343</f>
        <v>0</v>
      </c>
      <c r="Q88" s="82"/>
      <c r="R88" s="163">
        <f>R89+R343</f>
        <v>737.56343232324832</v>
      </c>
      <c r="S88" s="82"/>
      <c r="T88" s="164">
        <f>T89+T343</f>
        <v>445.819796</v>
      </c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T88" s="17" t="s">
        <v>74</v>
      </c>
      <c r="AU88" s="17" t="s">
        <v>103</v>
      </c>
      <c r="BK88" s="165">
        <f>BK89+BK343</f>
        <v>0</v>
      </c>
    </row>
    <row r="89" s="12" customFormat="1" ht="25.92" customHeight="1">
      <c r="A89" s="12"/>
      <c r="B89" s="166"/>
      <c r="C89" s="12"/>
      <c r="D89" s="167" t="s">
        <v>74</v>
      </c>
      <c r="E89" s="168" t="s">
        <v>153</v>
      </c>
      <c r="F89" s="168" t="s">
        <v>154</v>
      </c>
      <c r="G89" s="12"/>
      <c r="H89" s="12"/>
      <c r="I89" s="169"/>
      <c r="J89" s="170">
        <f>BK89</f>
        <v>0</v>
      </c>
      <c r="K89" s="12"/>
      <c r="L89" s="166"/>
      <c r="M89" s="171"/>
      <c r="N89" s="172"/>
      <c r="O89" s="172"/>
      <c r="P89" s="173">
        <f>P90+P134+P140+P231+P253+P294</f>
        <v>0</v>
      </c>
      <c r="Q89" s="172"/>
      <c r="R89" s="173">
        <f>R90+R134+R140+R231+R253+R294</f>
        <v>737.52646066324837</v>
      </c>
      <c r="S89" s="172"/>
      <c r="T89" s="174">
        <f>T90+T134+T140+T231+T253+T294</f>
        <v>445.819796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167" t="s">
        <v>83</v>
      </c>
      <c r="AT89" s="175" t="s">
        <v>74</v>
      </c>
      <c r="AU89" s="175" t="s">
        <v>75</v>
      </c>
      <c r="AY89" s="167" t="s">
        <v>124</v>
      </c>
      <c r="BK89" s="176">
        <f>BK90+BK134+BK140+BK231+BK253+BK294</f>
        <v>0</v>
      </c>
    </row>
    <row r="90" s="12" customFormat="1" ht="22.8" customHeight="1">
      <c r="A90" s="12"/>
      <c r="B90" s="166"/>
      <c r="C90" s="12"/>
      <c r="D90" s="167" t="s">
        <v>74</v>
      </c>
      <c r="E90" s="177" t="s">
        <v>83</v>
      </c>
      <c r="F90" s="177" t="s">
        <v>155</v>
      </c>
      <c r="G90" s="12"/>
      <c r="H90" s="12"/>
      <c r="I90" s="169"/>
      <c r="J90" s="178">
        <f>BK90</f>
        <v>0</v>
      </c>
      <c r="K90" s="12"/>
      <c r="L90" s="166"/>
      <c r="M90" s="171"/>
      <c r="N90" s="172"/>
      <c r="O90" s="172"/>
      <c r="P90" s="173">
        <f>SUM(P91:P133)</f>
        <v>0</v>
      </c>
      <c r="Q90" s="172"/>
      <c r="R90" s="173">
        <f>SUM(R91:R133)</f>
        <v>76.280000000000001</v>
      </c>
      <c r="S90" s="172"/>
      <c r="T90" s="174">
        <f>SUM(T91:T133)</f>
        <v>100.98145899999999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167" t="s">
        <v>83</v>
      </c>
      <c r="AT90" s="175" t="s">
        <v>74</v>
      </c>
      <c r="AU90" s="175" t="s">
        <v>83</v>
      </c>
      <c r="AY90" s="167" t="s">
        <v>124</v>
      </c>
      <c r="BK90" s="176">
        <f>SUM(BK91:BK133)</f>
        <v>0</v>
      </c>
    </row>
    <row r="91" s="2" customFormat="1" ht="21.75" customHeight="1">
      <c r="A91" s="36"/>
      <c r="B91" s="179"/>
      <c r="C91" s="180" t="s">
        <v>83</v>
      </c>
      <c r="D91" s="180" t="s">
        <v>127</v>
      </c>
      <c r="E91" s="181" t="s">
        <v>156</v>
      </c>
      <c r="F91" s="182" t="s">
        <v>157</v>
      </c>
      <c r="G91" s="183" t="s">
        <v>158</v>
      </c>
      <c r="H91" s="184">
        <v>34.042999999999999</v>
      </c>
      <c r="I91" s="185"/>
      <c r="J91" s="186">
        <f>ROUND(I91*H91,2)</f>
        <v>0</v>
      </c>
      <c r="K91" s="187"/>
      <c r="L91" s="37"/>
      <c r="M91" s="188" t="s">
        <v>3</v>
      </c>
      <c r="N91" s="189" t="s">
        <v>46</v>
      </c>
      <c r="O91" s="70"/>
      <c r="P91" s="190">
        <f>O91*H91</f>
        <v>0</v>
      </c>
      <c r="Q91" s="190">
        <v>0</v>
      </c>
      <c r="R91" s="190">
        <f>Q91*H91</f>
        <v>0</v>
      </c>
      <c r="S91" s="190">
        <v>0.32500000000000001</v>
      </c>
      <c r="T91" s="191">
        <f>S91*H91</f>
        <v>11.063975000000001</v>
      </c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R91" s="192" t="s">
        <v>159</v>
      </c>
      <c r="AT91" s="192" t="s">
        <v>127</v>
      </c>
      <c r="AU91" s="192" t="s">
        <v>86</v>
      </c>
      <c r="AY91" s="17" t="s">
        <v>124</v>
      </c>
      <c r="BE91" s="193">
        <f>IF(N91="základní",J91,0)</f>
        <v>0</v>
      </c>
      <c r="BF91" s="193">
        <f>IF(N91="snížená",J91,0)</f>
        <v>0</v>
      </c>
      <c r="BG91" s="193">
        <f>IF(N91="zákl. přenesená",J91,0)</f>
        <v>0</v>
      </c>
      <c r="BH91" s="193">
        <f>IF(N91="sníž. přenesená",J91,0)</f>
        <v>0</v>
      </c>
      <c r="BI91" s="193">
        <f>IF(N91="nulová",J91,0)</f>
        <v>0</v>
      </c>
      <c r="BJ91" s="17" t="s">
        <v>83</v>
      </c>
      <c r="BK91" s="193">
        <f>ROUND(I91*H91,2)</f>
        <v>0</v>
      </c>
      <c r="BL91" s="17" t="s">
        <v>159</v>
      </c>
      <c r="BM91" s="192" t="s">
        <v>160</v>
      </c>
    </row>
    <row r="92" s="2" customFormat="1">
      <c r="A92" s="36"/>
      <c r="B92" s="37"/>
      <c r="C92" s="36"/>
      <c r="D92" s="194" t="s">
        <v>133</v>
      </c>
      <c r="E92" s="36"/>
      <c r="F92" s="195" t="s">
        <v>161</v>
      </c>
      <c r="G92" s="36"/>
      <c r="H92" s="36"/>
      <c r="I92" s="116"/>
      <c r="J92" s="36"/>
      <c r="K92" s="36"/>
      <c r="L92" s="37"/>
      <c r="M92" s="196"/>
      <c r="N92" s="197"/>
      <c r="O92" s="70"/>
      <c r="P92" s="70"/>
      <c r="Q92" s="70"/>
      <c r="R92" s="70"/>
      <c r="S92" s="70"/>
      <c r="T92" s="71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T92" s="17" t="s">
        <v>133</v>
      </c>
      <c r="AU92" s="17" t="s">
        <v>86</v>
      </c>
    </row>
    <row r="93" s="13" customFormat="1">
      <c r="A93" s="13"/>
      <c r="B93" s="202"/>
      <c r="C93" s="13"/>
      <c r="D93" s="194" t="s">
        <v>162</v>
      </c>
      <c r="E93" s="203" t="s">
        <v>3</v>
      </c>
      <c r="F93" s="204" t="s">
        <v>163</v>
      </c>
      <c r="G93" s="13"/>
      <c r="H93" s="205">
        <v>34.042999999999999</v>
      </c>
      <c r="I93" s="206"/>
      <c r="J93" s="13"/>
      <c r="K93" s="13"/>
      <c r="L93" s="202"/>
      <c r="M93" s="207"/>
      <c r="N93" s="208"/>
      <c r="O93" s="208"/>
      <c r="P93" s="208"/>
      <c r="Q93" s="208"/>
      <c r="R93" s="208"/>
      <c r="S93" s="208"/>
      <c r="T93" s="209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03" t="s">
        <v>162</v>
      </c>
      <c r="AU93" s="203" t="s">
        <v>86</v>
      </c>
      <c r="AV93" s="13" t="s">
        <v>86</v>
      </c>
      <c r="AW93" s="13" t="s">
        <v>37</v>
      </c>
      <c r="AX93" s="13" t="s">
        <v>83</v>
      </c>
      <c r="AY93" s="203" t="s">
        <v>124</v>
      </c>
    </row>
    <row r="94" s="2" customFormat="1" ht="16.5" customHeight="1">
      <c r="A94" s="36"/>
      <c r="B94" s="179"/>
      <c r="C94" s="180" t="s">
        <v>86</v>
      </c>
      <c r="D94" s="180" t="s">
        <v>127</v>
      </c>
      <c r="E94" s="181" t="s">
        <v>164</v>
      </c>
      <c r="F94" s="182" t="s">
        <v>165</v>
      </c>
      <c r="G94" s="183" t="s">
        <v>158</v>
      </c>
      <c r="H94" s="184">
        <v>284.54899999999998</v>
      </c>
      <c r="I94" s="185"/>
      <c r="J94" s="186">
        <f>ROUND(I94*H94,2)</f>
        <v>0</v>
      </c>
      <c r="K94" s="187"/>
      <c r="L94" s="37"/>
      <c r="M94" s="188" t="s">
        <v>3</v>
      </c>
      <c r="N94" s="189" t="s">
        <v>46</v>
      </c>
      <c r="O94" s="70"/>
      <c r="P94" s="190">
        <f>O94*H94</f>
        <v>0</v>
      </c>
      <c r="Q94" s="190">
        <v>0</v>
      </c>
      <c r="R94" s="190">
        <f>Q94*H94</f>
        <v>0</v>
      </c>
      <c r="S94" s="190">
        <v>0.316</v>
      </c>
      <c r="T94" s="191">
        <f>S94*H94</f>
        <v>89.917483999999988</v>
      </c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R94" s="192" t="s">
        <v>159</v>
      </c>
      <c r="AT94" s="192" t="s">
        <v>127</v>
      </c>
      <c r="AU94" s="192" t="s">
        <v>86</v>
      </c>
      <c r="AY94" s="17" t="s">
        <v>124</v>
      </c>
      <c r="BE94" s="193">
        <f>IF(N94="základní",J94,0)</f>
        <v>0</v>
      </c>
      <c r="BF94" s="193">
        <f>IF(N94="snížená",J94,0)</f>
        <v>0</v>
      </c>
      <c r="BG94" s="193">
        <f>IF(N94="zákl. přenesená",J94,0)</f>
        <v>0</v>
      </c>
      <c r="BH94" s="193">
        <f>IF(N94="sníž. přenesená",J94,0)</f>
        <v>0</v>
      </c>
      <c r="BI94" s="193">
        <f>IF(N94="nulová",J94,0)</f>
        <v>0</v>
      </c>
      <c r="BJ94" s="17" t="s">
        <v>83</v>
      </c>
      <c r="BK94" s="193">
        <f>ROUND(I94*H94,2)</f>
        <v>0</v>
      </c>
      <c r="BL94" s="17" t="s">
        <v>159</v>
      </c>
      <c r="BM94" s="192" t="s">
        <v>166</v>
      </c>
    </row>
    <row r="95" s="2" customFormat="1">
      <c r="A95" s="36"/>
      <c r="B95" s="37"/>
      <c r="C95" s="36"/>
      <c r="D95" s="194" t="s">
        <v>133</v>
      </c>
      <c r="E95" s="36"/>
      <c r="F95" s="195" t="s">
        <v>167</v>
      </c>
      <c r="G95" s="36"/>
      <c r="H95" s="36"/>
      <c r="I95" s="116"/>
      <c r="J95" s="36"/>
      <c r="K95" s="36"/>
      <c r="L95" s="37"/>
      <c r="M95" s="196"/>
      <c r="N95" s="197"/>
      <c r="O95" s="70"/>
      <c r="P95" s="70"/>
      <c r="Q95" s="70"/>
      <c r="R95" s="70"/>
      <c r="S95" s="70"/>
      <c r="T95" s="71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T95" s="17" t="s">
        <v>133</v>
      </c>
      <c r="AU95" s="17" t="s">
        <v>86</v>
      </c>
    </row>
    <row r="96" s="13" customFormat="1">
      <c r="A96" s="13"/>
      <c r="B96" s="202"/>
      <c r="C96" s="13"/>
      <c r="D96" s="194" t="s">
        <v>162</v>
      </c>
      <c r="E96" s="203" t="s">
        <v>3</v>
      </c>
      <c r="F96" s="204" t="s">
        <v>168</v>
      </c>
      <c r="G96" s="13"/>
      <c r="H96" s="205">
        <v>284.54899999999998</v>
      </c>
      <c r="I96" s="206"/>
      <c r="J96" s="13"/>
      <c r="K96" s="13"/>
      <c r="L96" s="202"/>
      <c r="M96" s="207"/>
      <c r="N96" s="208"/>
      <c r="O96" s="208"/>
      <c r="P96" s="208"/>
      <c r="Q96" s="208"/>
      <c r="R96" s="208"/>
      <c r="S96" s="208"/>
      <c r="T96" s="209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03" t="s">
        <v>162</v>
      </c>
      <c r="AU96" s="203" t="s">
        <v>86</v>
      </c>
      <c r="AV96" s="13" t="s">
        <v>86</v>
      </c>
      <c r="AW96" s="13" t="s">
        <v>37</v>
      </c>
      <c r="AX96" s="13" t="s">
        <v>83</v>
      </c>
      <c r="AY96" s="203" t="s">
        <v>124</v>
      </c>
    </row>
    <row r="97" s="2" customFormat="1" ht="33" customHeight="1">
      <c r="A97" s="36"/>
      <c r="B97" s="179"/>
      <c r="C97" s="180" t="s">
        <v>140</v>
      </c>
      <c r="D97" s="180" t="s">
        <v>127</v>
      </c>
      <c r="E97" s="181" t="s">
        <v>169</v>
      </c>
      <c r="F97" s="182" t="s">
        <v>170</v>
      </c>
      <c r="G97" s="183" t="s">
        <v>171</v>
      </c>
      <c r="H97" s="184">
        <v>492.85599999999999</v>
      </c>
      <c r="I97" s="185"/>
      <c r="J97" s="186">
        <f>ROUND(I97*H97,2)</f>
        <v>0</v>
      </c>
      <c r="K97" s="187"/>
      <c r="L97" s="37"/>
      <c r="M97" s="188" t="s">
        <v>3</v>
      </c>
      <c r="N97" s="189" t="s">
        <v>46</v>
      </c>
      <c r="O97" s="70"/>
      <c r="P97" s="190">
        <f>O97*H97</f>
        <v>0</v>
      </c>
      <c r="Q97" s="190">
        <v>0</v>
      </c>
      <c r="R97" s="190">
        <f>Q97*H97</f>
        <v>0</v>
      </c>
      <c r="S97" s="190">
        <v>0</v>
      </c>
      <c r="T97" s="191">
        <f>S97*H97</f>
        <v>0</v>
      </c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R97" s="192" t="s">
        <v>159</v>
      </c>
      <c r="AT97" s="192" t="s">
        <v>127</v>
      </c>
      <c r="AU97" s="192" t="s">
        <v>86</v>
      </c>
      <c r="AY97" s="17" t="s">
        <v>124</v>
      </c>
      <c r="BE97" s="193">
        <f>IF(N97="základní",J97,0)</f>
        <v>0</v>
      </c>
      <c r="BF97" s="193">
        <f>IF(N97="snížená",J97,0)</f>
        <v>0</v>
      </c>
      <c r="BG97" s="193">
        <f>IF(N97="zákl. přenesená",J97,0)</f>
        <v>0</v>
      </c>
      <c r="BH97" s="193">
        <f>IF(N97="sníž. přenesená",J97,0)</f>
        <v>0</v>
      </c>
      <c r="BI97" s="193">
        <f>IF(N97="nulová",J97,0)</f>
        <v>0</v>
      </c>
      <c r="BJ97" s="17" t="s">
        <v>83</v>
      </c>
      <c r="BK97" s="193">
        <f>ROUND(I97*H97,2)</f>
        <v>0</v>
      </c>
      <c r="BL97" s="17" t="s">
        <v>159</v>
      </c>
      <c r="BM97" s="192" t="s">
        <v>172</v>
      </c>
    </row>
    <row r="98" s="2" customFormat="1">
      <c r="A98" s="36"/>
      <c r="B98" s="37"/>
      <c r="C98" s="36"/>
      <c r="D98" s="194" t="s">
        <v>133</v>
      </c>
      <c r="E98" s="36"/>
      <c r="F98" s="195" t="s">
        <v>173</v>
      </c>
      <c r="G98" s="36"/>
      <c r="H98" s="36"/>
      <c r="I98" s="116"/>
      <c r="J98" s="36"/>
      <c r="K98" s="36"/>
      <c r="L98" s="37"/>
      <c r="M98" s="196"/>
      <c r="N98" s="197"/>
      <c r="O98" s="70"/>
      <c r="P98" s="70"/>
      <c r="Q98" s="70"/>
      <c r="R98" s="70"/>
      <c r="S98" s="70"/>
      <c r="T98" s="71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T98" s="17" t="s">
        <v>133</v>
      </c>
      <c r="AU98" s="17" t="s">
        <v>86</v>
      </c>
    </row>
    <row r="99" s="13" customFormat="1">
      <c r="A99" s="13"/>
      <c r="B99" s="202"/>
      <c r="C99" s="13"/>
      <c r="D99" s="194" t="s">
        <v>162</v>
      </c>
      <c r="E99" s="203" t="s">
        <v>3</v>
      </c>
      <c r="F99" s="204" t="s">
        <v>174</v>
      </c>
      <c r="G99" s="13"/>
      <c r="H99" s="205">
        <v>492.85599999999999</v>
      </c>
      <c r="I99" s="206"/>
      <c r="J99" s="13"/>
      <c r="K99" s="13"/>
      <c r="L99" s="202"/>
      <c r="M99" s="207"/>
      <c r="N99" s="208"/>
      <c r="O99" s="208"/>
      <c r="P99" s="208"/>
      <c r="Q99" s="208"/>
      <c r="R99" s="208"/>
      <c r="S99" s="208"/>
      <c r="T99" s="209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03" t="s">
        <v>162</v>
      </c>
      <c r="AU99" s="203" t="s">
        <v>86</v>
      </c>
      <c r="AV99" s="13" t="s">
        <v>86</v>
      </c>
      <c r="AW99" s="13" t="s">
        <v>37</v>
      </c>
      <c r="AX99" s="13" t="s">
        <v>83</v>
      </c>
      <c r="AY99" s="203" t="s">
        <v>124</v>
      </c>
    </row>
    <row r="100" s="2" customFormat="1" ht="21.75" customHeight="1">
      <c r="A100" s="36"/>
      <c r="B100" s="179"/>
      <c r="C100" s="180" t="s">
        <v>159</v>
      </c>
      <c r="D100" s="180" t="s">
        <v>127</v>
      </c>
      <c r="E100" s="181" t="s">
        <v>175</v>
      </c>
      <c r="F100" s="182" t="s">
        <v>176</v>
      </c>
      <c r="G100" s="183" t="s">
        <v>171</v>
      </c>
      <c r="H100" s="184">
        <v>42.081000000000003</v>
      </c>
      <c r="I100" s="185"/>
      <c r="J100" s="186">
        <f>ROUND(I100*H100,2)</f>
        <v>0</v>
      </c>
      <c r="K100" s="187"/>
      <c r="L100" s="37"/>
      <c r="M100" s="188" t="s">
        <v>3</v>
      </c>
      <c r="N100" s="189" t="s">
        <v>46</v>
      </c>
      <c r="O100" s="70"/>
      <c r="P100" s="190">
        <f>O100*H100</f>
        <v>0</v>
      </c>
      <c r="Q100" s="190">
        <v>0</v>
      </c>
      <c r="R100" s="190">
        <f>Q100*H100</f>
        <v>0</v>
      </c>
      <c r="S100" s="190">
        <v>0</v>
      </c>
      <c r="T100" s="191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2" t="s">
        <v>159</v>
      </c>
      <c r="AT100" s="192" t="s">
        <v>127</v>
      </c>
      <c r="AU100" s="192" t="s">
        <v>86</v>
      </c>
      <c r="AY100" s="17" t="s">
        <v>124</v>
      </c>
      <c r="BE100" s="193">
        <f>IF(N100="základní",J100,0)</f>
        <v>0</v>
      </c>
      <c r="BF100" s="193">
        <f>IF(N100="snížená",J100,0)</f>
        <v>0</v>
      </c>
      <c r="BG100" s="193">
        <f>IF(N100="zákl. přenesená",J100,0)</f>
        <v>0</v>
      </c>
      <c r="BH100" s="193">
        <f>IF(N100="sníž. přenesená",J100,0)</f>
        <v>0</v>
      </c>
      <c r="BI100" s="193">
        <f>IF(N100="nulová",J100,0)</f>
        <v>0</v>
      </c>
      <c r="BJ100" s="17" t="s">
        <v>83</v>
      </c>
      <c r="BK100" s="193">
        <f>ROUND(I100*H100,2)</f>
        <v>0</v>
      </c>
      <c r="BL100" s="17" t="s">
        <v>159</v>
      </c>
      <c r="BM100" s="192" t="s">
        <v>177</v>
      </c>
    </row>
    <row r="101" s="2" customFormat="1">
      <c r="A101" s="36"/>
      <c r="B101" s="37"/>
      <c r="C101" s="36"/>
      <c r="D101" s="194" t="s">
        <v>133</v>
      </c>
      <c r="E101" s="36"/>
      <c r="F101" s="195" t="s">
        <v>178</v>
      </c>
      <c r="G101" s="36"/>
      <c r="H101" s="36"/>
      <c r="I101" s="116"/>
      <c r="J101" s="36"/>
      <c r="K101" s="36"/>
      <c r="L101" s="37"/>
      <c r="M101" s="196"/>
      <c r="N101" s="197"/>
      <c r="O101" s="70"/>
      <c r="P101" s="70"/>
      <c r="Q101" s="70"/>
      <c r="R101" s="70"/>
      <c r="S101" s="70"/>
      <c r="T101" s="71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7" t="s">
        <v>133</v>
      </c>
      <c r="AU101" s="17" t="s">
        <v>86</v>
      </c>
    </row>
    <row r="102" s="13" customFormat="1">
      <c r="A102" s="13"/>
      <c r="B102" s="202"/>
      <c r="C102" s="13"/>
      <c r="D102" s="194" t="s">
        <v>162</v>
      </c>
      <c r="E102" s="203" t="s">
        <v>3</v>
      </c>
      <c r="F102" s="204" t="s">
        <v>179</v>
      </c>
      <c r="G102" s="13"/>
      <c r="H102" s="205">
        <v>42.081000000000003</v>
      </c>
      <c r="I102" s="206"/>
      <c r="J102" s="13"/>
      <c r="K102" s="13"/>
      <c r="L102" s="202"/>
      <c r="M102" s="207"/>
      <c r="N102" s="208"/>
      <c r="O102" s="208"/>
      <c r="P102" s="208"/>
      <c r="Q102" s="208"/>
      <c r="R102" s="208"/>
      <c r="S102" s="208"/>
      <c r="T102" s="209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03" t="s">
        <v>162</v>
      </c>
      <c r="AU102" s="203" t="s">
        <v>86</v>
      </c>
      <c r="AV102" s="13" t="s">
        <v>86</v>
      </c>
      <c r="AW102" s="13" t="s">
        <v>37</v>
      </c>
      <c r="AX102" s="13" t="s">
        <v>83</v>
      </c>
      <c r="AY102" s="203" t="s">
        <v>124</v>
      </c>
    </row>
    <row r="103" s="2" customFormat="1" ht="21.75" customHeight="1">
      <c r="A103" s="36"/>
      <c r="B103" s="179"/>
      <c r="C103" s="180" t="s">
        <v>123</v>
      </c>
      <c r="D103" s="180" t="s">
        <v>127</v>
      </c>
      <c r="E103" s="181" t="s">
        <v>180</v>
      </c>
      <c r="F103" s="182" t="s">
        <v>181</v>
      </c>
      <c r="G103" s="183" t="s">
        <v>171</v>
      </c>
      <c r="H103" s="184">
        <v>19.504999999999999</v>
      </c>
      <c r="I103" s="185"/>
      <c r="J103" s="186">
        <f>ROUND(I103*H103,2)</f>
        <v>0</v>
      </c>
      <c r="K103" s="187"/>
      <c r="L103" s="37"/>
      <c r="M103" s="188" t="s">
        <v>3</v>
      </c>
      <c r="N103" s="189" t="s">
        <v>46</v>
      </c>
      <c r="O103" s="70"/>
      <c r="P103" s="190">
        <f>O103*H103</f>
        <v>0</v>
      </c>
      <c r="Q103" s="190">
        <v>0</v>
      </c>
      <c r="R103" s="190">
        <f>Q103*H103</f>
        <v>0</v>
      </c>
      <c r="S103" s="190">
        <v>0</v>
      </c>
      <c r="T103" s="191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2" t="s">
        <v>159</v>
      </c>
      <c r="AT103" s="192" t="s">
        <v>127</v>
      </c>
      <c r="AU103" s="192" t="s">
        <v>86</v>
      </c>
      <c r="AY103" s="17" t="s">
        <v>124</v>
      </c>
      <c r="BE103" s="193">
        <f>IF(N103="základní",J103,0)</f>
        <v>0</v>
      </c>
      <c r="BF103" s="193">
        <f>IF(N103="snížená",J103,0)</f>
        <v>0</v>
      </c>
      <c r="BG103" s="193">
        <f>IF(N103="zákl. přenesená",J103,0)</f>
        <v>0</v>
      </c>
      <c r="BH103" s="193">
        <f>IF(N103="sníž. přenesená",J103,0)</f>
        <v>0</v>
      </c>
      <c r="BI103" s="193">
        <f>IF(N103="nulová",J103,0)</f>
        <v>0</v>
      </c>
      <c r="BJ103" s="17" t="s">
        <v>83</v>
      </c>
      <c r="BK103" s="193">
        <f>ROUND(I103*H103,2)</f>
        <v>0</v>
      </c>
      <c r="BL103" s="17" t="s">
        <v>159</v>
      </c>
      <c r="BM103" s="192" t="s">
        <v>182</v>
      </c>
    </row>
    <row r="104" s="2" customFormat="1">
      <c r="A104" s="36"/>
      <c r="B104" s="37"/>
      <c r="C104" s="36"/>
      <c r="D104" s="194" t="s">
        <v>133</v>
      </c>
      <c r="E104" s="36"/>
      <c r="F104" s="195" t="s">
        <v>183</v>
      </c>
      <c r="G104" s="36"/>
      <c r="H104" s="36"/>
      <c r="I104" s="116"/>
      <c r="J104" s="36"/>
      <c r="K104" s="36"/>
      <c r="L104" s="37"/>
      <c r="M104" s="196"/>
      <c r="N104" s="197"/>
      <c r="O104" s="70"/>
      <c r="P104" s="70"/>
      <c r="Q104" s="70"/>
      <c r="R104" s="70"/>
      <c r="S104" s="70"/>
      <c r="T104" s="71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7" t="s">
        <v>133</v>
      </c>
      <c r="AU104" s="17" t="s">
        <v>86</v>
      </c>
    </row>
    <row r="105" s="13" customFormat="1">
      <c r="A105" s="13"/>
      <c r="B105" s="202"/>
      <c r="C105" s="13"/>
      <c r="D105" s="194" t="s">
        <v>162</v>
      </c>
      <c r="E105" s="203" t="s">
        <v>3</v>
      </c>
      <c r="F105" s="204" t="s">
        <v>184</v>
      </c>
      <c r="G105" s="13"/>
      <c r="H105" s="205">
        <v>19.504999999999999</v>
      </c>
      <c r="I105" s="206"/>
      <c r="J105" s="13"/>
      <c r="K105" s="13"/>
      <c r="L105" s="202"/>
      <c r="M105" s="207"/>
      <c r="N105" s="208"/>
      <c r="O105" s="208"/>
      <c r="P105" s="208"/>
      <c r="Q105" s="208"/>
      <c r="R105" s="208"/>
      <c r="S105" s="208"/>
      <c r="T105" s="20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03" t="s">
        <v>162</v>
      </c>
      <c r="AU105" s="203" t="s">
        <v>86</v>
      </c>
      <c r="AV105" s="13" t="s">
        <v>86</v>
      </c>
      <c r="AW105" s="13" t="s">
        <v>37</v>
      </c>
      <c r="AX105" s="13" t="s">
        <v>83</v>
      </c>
      <c r="AY105" s="203" t="s">
        <v>124</v>
      </c>
    </row>
    <row r="106" s="2" customFormat="1" ht="21.75" customHeight="1">
      <c r="A106" s="36"/>
      <c r="B106" s="179"/>
      <c r="C106" s="180" t="s">
        <v>185</v>
      </c>
      <c r="D106" s="180" t="s">
        <v>127</v>
      </c>
      <c r="E106" s="181" t="s">
        <v>186</v>
      </c>
      <c r="F106" s="182" t="s">
        <v>187</v>
      </c>
      <c r="G106" s="183" t="s">
        <v>171</v>
      </c>
      <c r="H106" s="184">
        <v>523.41300000000001</v>
      </c>
      <c r="I106" s="185"/>
      <c r="J106" s="186">
        <f>ROUND(I106*H106,2)</f>
        <v>0</v>
      </c>
      <c r="K106" s="187"/>
      <c r="L106" s="37"/>
      <c r="M106" s="188" t="s">
        <v>3</v>
      </c>
      <c r="N106" s="189" t="s">
        <v>46</v>
      </c>
      <c r="O106" s="70"/>
      <c r="P106" s="190">
        <f>O106*H106</f>
        <v>0</v>
      </c>
      <c r="Q106" s="190">
        <v>0</v>
      </c>
      <c r="R106" s="190">
        <f>Q106*H106</f>
        <v>0</v>
      </c>
      <c r="S106" s="190">
        <v>0</v>
      </c>
      <c r="T106" s="191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2" t="s">
        <v>159</v>
      </c>
      <c r="AT106" s="192" t="s">
        <v>127</v>
      </c>
      <c r="AU106" s="192" t="s">
        <v>86</v>
      </c>
      <c r="AY106" s="17" t="s">
        <v>124</v>
      </c>
      <c r="BE106" s="193">
        <f>IF(N106="základní",J106,0)</f>
        <v>0</v>
      </c>
      <c r="BF106" s="193">
        <f>IF(N106="snížená",J106,0)</f>
        <v>0</v>
      </c>
      <c r="BG106" s="193">
        <f>IF(N106="zákl. přenesená",J106,0)</f>
        <v>0</v>
      </c>
      <c r="BH106" s="193">
        <f>IF(N106="sníž. přenesená",J106,0)</f>
        <v>0</v>
      </c>
      <c r="BI106" s="193">
        <f>IF(N106="nulová",J106,0)</f>
        <v>0</v>
      </c>
      <c r="BJ106" s="17" t="s">
        <v>83</v>
      </c>
      <c r="BK106" s="193">
        <f>ROUND(I106*H106,2)</f>
        <v>0</v>
      </c>
      <c r="BL106" s="17" t="s">
        <v>159</v>
      </c>
      <c r="BM106" s="192" t="s">
        <v>188</v>
      </c>
    </row>
    <row r="107" s="2" customFormat="1">
      <c r="A107" s="36"/>
      <c r="B107" s="37"/>
      <c r="C107" s="36"/>
      <c r="D107" s="194" t="s">
        <v>133</v>
      </c>
      <c r="E107" s="36"/>
      <c r="F107" s="195" t="s">
        <v>189</v>
      </c>
      <c r="G107" s="36"/>
      <c r="H107" s="36"/>
      <c r="I107" s="116"/>
      <c r="J107" s="36"/>
      <c r="K107" s="36"/>
      <c r="L107" s="37"/>
      <c r="M107" s="196"/>
      <c r="N107" s="197"/>
      <c r="O107" s="70"/>
      <c r="P107" s="70"/>
      <c r="Q107" s="70"/>
      <c r="R107" s="70"/>
      <c r="S107" s="70"/>
      <c r="T107" s="71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7" t="s">
        <v>133</v>
      </c>
      <c r="AU107" s="17" t="s">
        <v>86</v>
      </c>
    </row>
    <row r="108" s="13" customFormat="1">
      <c r="A108" s="13"/>
      <c r="B108" s="202"/>
      <c r="C108" s="13"/>
      <c r="D108" s="194" t="s">
        <v>162</v>
      </c>
      <c r="E108" s="203" t="s">
        <v>3</v>
      </c>
      <c r="F108" s="204" t="s">
        <v>190</v>
      </c>
      <c r="G108" s="13"/>
      <c r="H108" s="205">
        <v>492.85599999999999</v>
      </c>
      <c r="I108" s="206"/>
      <c r="J108" s="13"/>
      <c r="K108" s="13"/>
      <c r="L108" s="202"/>
      <c r="M108" s="207"/>
      <c r="N108" s="208"/>
      <c r="O108" s="208"/>
      <c r="P108" s="208"/>
      <c r="Q108" s="208"/>
      <c r="R108" s="208"/>
      <c r="S108" s="208"/>
      <c r="T108" s="209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03" t="s">
        <v>162</v>
      </c>
      <c r="AU108" s="203" t="s">
        <v>86</v>
      </c>
      <c r="AV108" s="13" t="s">
        <v>86</v>
      </c>
      <c r="AW108" s="13" t="s">
        <v>37</v>
      </c>
      <c r="AX108" s="13" t="s">
        <v>75</v>
      </c>
      <c r="AY108" s="203" t="s">
        <v>124</v>
      </c>
    </row>
    <row r="109" s="13" customFormat="1">
      <c r="A109" s="13"/>
      <c r="B109" s="202"/>
      <c r="C109" s="13"/>
      <c r="D109" s="194" t="s">
        <v>162</v>
      </c>
      <c r="E109" s="203" t="s">
        <v>3</v>
      </c>
      <c r="F109" s="204" t="s">
        <v>191</v>
      </c>
      <c r="G109" s="13"/>
      <c r="H109" s="205">
        <v>42.081000000000003</v>
      </c>
      <c r="I109" s="206"/>
      <c r="J109" s="13"/>
      <c r="K109" s="13"/>
      <c r="L109" s="202"/>
      <c r="M109" s="207"/>
      <c r="N109" s="208"/>
      <c r="O109" s="208"/>
      <c r="P109" s="208"/>
      <c r="Q109" s="208"/>
      <c r="R109" s="208"/>
      <c r="S109" s="208"/>
      <c r="T109" s="209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03" t="s">
        <v>162</v>
      </c>
      <c r="AU109" s="203" t="s">
        <v>86</v>
      </c>
      <c r="AV109" s="13" t="s">
        <v>86</v>
      </c>
      <c r="AW109" s="13" t="s">
        <v>37</v>
      </c>
      <c r="AX109" s="13" t="s">
        <v>75</v>
      </c>
      <c r="AY109" s="203" t="s">
        <v>124</v>
      </c>
    </row>
    <row r="110" s="13" customFormat="1">
      <c r="A110" s="13"/>
      <c r="B110" s="202"/>
      <c r="C110" s="13"/>
      <c r="D110" s="194" t="s">
        <v>162</v>
      </c>
      <c r="E110" s="203" t="s">
        <v>3</v>
      </c>
      <c r="F110" s="204" t="s">
        <v>192</v>
      </c>
      <c r="G110" s="13"/>
      <c r="H110" s="205">
        <v>19.504999999999999</v>
      </c>
      <c r="I110" s="206"/>
      <c r="J110" s="13"/>
      <c r="K110" s="13"/>
      <c r="L110" s="202"/>
      <c r="M110" s="207"/>
      <c r="N110" s="208"/>
      <c r="O110" s="208"/>
      <c r="P110" s="208"/>
      <c r="Q110" s="208"/>
      <c r="R110" s="208"/>
      <c r="S110" s="208"/>
      <c r="T110" s="209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03" t="s">
        <v>162</v>
      </c>
      <c r="AU110" s="203" t="s">
        <v>86</v>
      </c>
      <c r="AV110" s="13" t="s">
        <v>86</v>
      </c>
      <c r="AW110" s="13" t="s">
        <v>37</v>
      </c>
      <c r="AX110" s="13" t="s">
        <v>75</v>
      </c>
      <c r="AY110" s="203" t="s">
        <v>124</v>
      </c>
    </row>
    <row r="111" s="13" customFormat="1">
      <c r="A111" s="13"/>
      <c r="B111" s="202"/>
      <c r="C111" s="13"/>
      <c r="D111" s="194" t="s">
        <v>162</v>
      </c>
      <c r="E111" s="203" t="s">
        <v>3</v>
      </c>
      <c r="F111" s="204" t="s">
        <v>193</v>
      </c>
      <c r="G111" s="13"/>
      <c r="H111" s="205">
        <v>-31.029</v>
      </c>
      <c r="I111" s="206"/>
      <c r="J111" s="13"/>
      <c r="K111" s="13"/>
      <c r="L111" s="202"/>
      <c r="M111" s="207"/>
      <c r="N111" s="208"/>
      <c r="O111" s="208"/>
      <c r="P111" s="208"/>
      <c r="Q111" s="208"/>
      <c r="R111" s="208"/>
      <c r="S111" s="208"/>
      <c r="T111" s="20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03" t="s">
        <v>162</v>
      </c>
      <c r="AU111" s="203" t="s">
        <v>86</v>
      </c>
      <c r="AV111" s="13" t="s">
        <v>86</v>
      </c>
      <c r="AW111" s="13" t="s">
        <v>37</v>
      </c>
      <c r="AX111" s="13" t="s">
        <v>75</v>
      </c>
      <c r="AY111" s="203" t="s">
        <v>124</v>
      </c>
    </row>
    <row r="112" s="14" customFormat="1">
      <c r="A112" s="14"/>
      <c r="B112" s="210"/>
      <c r="C112" s="14"/>
      <c r="D112" s="194" t="s">
        <v>162</v>
      </c>
      <c r="E112" s="211" t="s">
        <v>3</v>
      </c>
      <c r="F112" s="212" t="s">
        <v>194</v>
      </c>
      <c r="G112" s="14"/>
      <c r="H112" s="213">
        <v>523.41300000000001</v>
      </c>
      <c r="I112" s="214"/>
      <c r="J112" s="14"/>
      <c r="K112" s="14"/>
      <c r="L112" s="210"/>
      <c r="M112" s="215"/>
      <c r="N112" s="216"/>
      <c r="O112" s="216"/>
      <c r="P112" s="216"/>
      <c r="Q112" s="216"/>
      <c r="R112" s="216"/>
      <c r="S112" s="216"/>
      <c r="T112" s="217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11" t="s">
        <v>162</v>
      </c>
      <c r="AU112" s="211" t="s">
        <v>86</v>
      </c>
      <c r="AV112" s="14" t="s">
        <v>159</v>
      </c>
      <c r="AW112" s="14" t="s">
        <v>37</v>
      </c>
      <c r="AX112" s="14" t="s">
        <v>83</v>
      </c>
      <c r="AY112" s="211" t="s">
        <v>124</v>
      </c>
    </row>
    <row r="113" s="2" customFormat="1" ht="33" customHeight="1">
      <c r="A113" s="36"/>
      <c r="B113" s="179"/>
      <c r="C113" s="180" t="s">
        <v>195</v>
      </c>
      <c r="D113" s="180" t="s">
        <v>127</v>
      </c>
      <c r="E113" s="181" t="s">
        <v>196</v>
      </c>
      <c r="F113" s="182" t="s">
        <v>197</v>
      </c>
      <c r="G113" s="183" t="s">
        <v>171</v>
      </c>
      <c r="H113" s="184">
        <v>7851.1949999999997</v>
      </c>
      <c r="I113" s="185"/>
      <c r="J113" s="186">
        <f>ROUND(I113*H113,2)</f>
        <v>0</v>
      </c>
      <c r="K113" s="187"/>
      <c r="L113" s="37"/>
      <c r="M113" s="188" t="s">
        <v>3</v>
      </c>
      <c r="N113" s="189" t="s">
        <v>46</v>
      </c>
      <c r="O113" s="70"/>
      <c r="P113" s="190">
        <f>O113*H113</f>
        <v>0</v>
      </c>
      <c r="Q113" s="190">
        <v>0</v>
      </c>
      <c r="R113" s="190">
        <f>Q113*H113</f>
        <v>0</v>
      </c>
      <c r="S113" s="190">
        <v>0</v>
      </c>
      <c r="T113" s="191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2" t="s">
        <v>159</v>
      </c>
      <c r="AT113" s="192" t="s">
        <v>127</v>
      </c>
      <c r="AU113" s="192" t="s">
        <v>86</v>
      </c>
      <c r="AY113" s="17" t="s">
        <v>124</v>
      </c>
      <c r="BE113" s="193">
        <f>IF(N113="základní",J113,0)</f>
        <v>0</v>
      </c>
      <c r="BF113" s="193">
        <f>IF(N113="snížená",J113,0)</f>
        <v>0</v>
      </c>
      <c r="BG113" s="193">
        <f>IF(N113="zákl. přenesená",J113,0)</f>
        <v>0</v>
      </c>
      <c r="BH113" s="193">
        <f>IF(N113="sníž. přenesená",J113,0)</f>
        <v>0</v>
      </c>
      <c r="BI113" s="193">
        <f>IF(N113="nulová",J113,0)</f>
        <v>0</v>
      </c>
      <c r="BJ113" s="17" t="s">
        <v>83</v>
      </c>
      <c r="BK113" s="193">
        <f>ROUND(I113*H113,2)</f>
        <v>0</v>
      </c>
      <c r="BL113" s="17" t="s">
        <v>159</v>
      </c>
      <c r="BM113" s="192" t="s">
        <v>198</v>
      </c>
    </row>
    <row r="114" s="2" customFormat="1">
      <c r="A114" s="36"/>
      <c r="B114" s="37"/>
      <c r="C114" s="36"/>
      <c r="D114" s="194" t="s">
        <v>133</v>
      </c>
      <c r="E114" s="36"/>
      <c r="F114" s="195" t="s">
        <v>199</v>
      </c>
      <c r="G114" s="36"/>
      <c r="H114" s="36"/>
      <c r="I114" s="116"/>
      <c r="J114" s="36"/>
      <c r="K114" s="36"/>
      <c r="L114" s="37"/>
      <c r="M114" s="196"/>
      <c r="N114" s="197"/>
      <c r="O114" s="70"/>
      <c r="P114" s="70"/>
      <c r="Q114" s="70"/>
      <c r="R114" s="70"/>
      <c r="S114" s="70"/>
      <c r="T114" s="71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7" t="s">
        <v>133</v>
      </c>
      <c r="AU114" s="17" t="s">
        <v>86</v>
      </c>
    </row>
    <row r="115" s="13" customFormat="1">
      <c r="A115" s="13"/>
      <c r="B115" s="202"/>
      <c r="C115" s="13"/>
      <c r="D115" s="194" t="s">
        <v>162</v>
      </c>
      <c r="E115" s="203" t="s">
        <v>3</v>
      </c>
      <c r="F115" s="204" t="s">
        <v>200</v>
      </c>
      <c r="G115" s="13"/>
      <c r="H115" s="205">
        <v>7851.1949999999997</v>
      </c>
      <c r="I115" s="206"/>
      <c r="J115" s="13"/>
      <c r="K115" s="13"/>
      <c r="L115" s="202"/>
      <c r="M115" s="207"/>
      <c r="N115" s="208"/>
      <c r="O115" s="208"/>
      <c r="P115" s="208"/>
      <c r="Q115" s="208"/>
      <c r="R115" s="208"/>
      <c r="S115" s="208"/>
      <c r="T115" s="209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03" t="s">
        <v>162</v>
      </c>
      <c r="AU115" s="203" t="s">
        <v>86</v>
      </c>
      <c r="AV115" s="13" t="s">
        <v>86</v>
      </c>
      <c r="AW115" s="13" t="s">
        <v>37</v>
      </c>
      <c r="AX115" s="13" t="s">
        <v>83</v>
      </c>
      <c r="AY115" s="203" t="s">
        <v>124</v>
      </c>
    </row>
    <row r="116" s="2" customFormat="1" ht="16.5" customHeight="1">
      <c r="A116" s="36"/>
      <c r="B116" s="179"/>
      <c r="C116" s="180" t="s">
        <v>201</v>
      </c>
      <c r="D116" s="180" t="s">
        <v>127</v>
      </c>
      <c r="E116" s="181" t="s">
        <v>202</v>
      </c>
      <c r="F116" s="182" t="s">
        <v>203</v>
      </c>
      <c r="G116" s="183" t="s">
        <v>158</v>
      </c>
      <c r="H116" s="184">
        <v>611.97299999999996</v>
      </c>
      <c r="I116" s="185"/>
      <c r="J116" s="186">
        <f>ROUND(I116*H116,2)</f>
        <v>0</v>
      </c>
      <c r="K116" s="187"/>
      <c r="L116" s="37"/>
      <c r="M116" s="188" t="s">
        <v>3</v>
      </c>
      <c r="N116" s="189" t="s">
        <v>46</v>
      </c>
      <c r="O116" s="70"/>
      <c r="P116" s="190">
        <f>O116*H116</f>
        <v>0</v>
      </c>
      <c r="Q116" s="190">
        <v>0</v>
      </c>
      <c r="R116" s="190">
        <f>Q116*H116</f>
        <v>0</v>
      </c>
      <c r="S116" s="190">
        <v>0</v>
      </c>
      <c r="T116" s="191">
        <f>S116*H116</f>
        <v>0</v>
      </c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R116" s="192" t="s">
        <v>159</v>
      </c>
      <c r="AT116" s="192" t="s">
        <v>127</v>
      </c>
      <c r="AU116" s="192" t="s">
        <v>86</v>
      </c>
      <c r="AY116" s="17" t="s">
        <v>124</v>
      </c>
      <c r="BE116" s="193">
        <f>IF(N116="základní",J116,0)</f>
        <v>0</v>
      </c>
      <c r="BF116" s="193">
        <f>IF(N116="snížená",J116,0)</f>
        <v>0</v>
      </c>
      <c r="BG116" s="193">
        <f>IF(N116="zákl. přenesená",J116,0)</f>
        <v>0</v>
      </c>
      <c r="BH116" s="193">
        <f>IF(N116="sníž. přenesená",J116,0)</f>
        <v>0</v>
      </c>
      <c r="BI116" s="193">
        <f>IF(N116="nulová",J116,0)</f>
        <v>0</v>
      </c>
      <c r="BJ116" s="17" t="s">
        <v>83</v>
      </c>
      <c r="BK116" s="193">
        <f>ROUND(I116*H116,2)</f>
        <v>0</v>
      </c>
      <c r="BL116" s="17" t="s">
        <v>159</v>
      </c>
      <c r="BM116" s="192" t="s">
        <v>204</v>
      </c>
    </row>
    <row r="117" s="2" customFormat="1">
      <c r="A117" s="36"/>
      <c r="B117" s="37"/>
      <c r="C117" s="36"/>
      <c r="D117" s="194" t="s">
        <v>133</v>
      </c>
      <c r="E117" s="36"/>
      <c r="F117" s="195" t="s">
        <v>205</v>
      </c>
      <c r="G117" s="36"/>
      <c r="H117" s="36"/>
      <c r="I117" s="116"/>
      <c r="J117" s="36"/>
      <c r="K117" s="36"/>
      <c r="L117" s="37"/>
      <c r="M117" s="196"/>
      <c r="N117" s="197"/>
      <c r="O117" s="70"/>
      <c r="P117" s="70"/>
      <c r="Q117" s="70"/>
      <c r="R117" s="70"/>
      <c r="S117" s="70"/>
      <c r="T117" s="71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T117" s="17" t="s">
        <v>133</v>
      </c>
      <c r="AU117" s="17" t="s">
        <v>86</v>
      </c>
    </row>
    <row r="118" s="13" customFormat="1">
      <c r="A118" s="13"/>
      <c r="B118" s="202"/>
      <c r="C118" s="13"/>
      <c r="D118" s="194" t="s">
        <v>162</v>
      </c>
      <c r="E118" s="203" t="s">
        <v>3</v>
      </c>
      <c r="F118" s="204" t="s">
        <v>206</v>
      </c>
      <c r="G118" s="13"/>
      <c r="H118" s="205">
        <v>611.97299999999996</v>
      </c>
      <c r="I118" s="206"/>
      <c r="J118" s="13"/>
      <c r="K118" s="13"/>
      <c r="L118" s="202"/>
      <c r="M118" s="207"/>
      <c r="N118" s="208"/>
      <c r="O118" s="208"/>
      <c r="P118" s="208"/>
      <c r="Q118" s="208"/>
      <c r="R118" s="208"/>
      <c r="S118" s="208"/>
      <c r="T118" s="20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03" t="s">
        <v>162</v>
      </c>
      <c r="AU118" s="203" t="s">
        <v>86</v>
      </c>
      <c r="AV118" s="13" t="s">
        <v>86</v>
      </c>
      <c r="AW118" s="13" t="s">
        <v>37</v>
      </c>
      <c r="AX118" s="13" t="s">
        <v>83</v>
      </c>
      <c r="AY118" s="203" t="s">
        <v>124</v>
      </c>
    </row>
    <row r="119" s="2" customFormat="1" ht="21.75" customHeight="1">
      <c r="A119" s="36"/>
      <c r="B119" s="179"/>
      <c r="C119" s="180" t="s">
        <v>207</v>
      </c>
      <c r="D119" s="180" t="s">
        <v>127</v>
      </c>
      <c r="E119" s="181" t="s">
        <v>208</v>
      </c>
      <c r="F119" s="182" t="s">
        <v>209</v>
      </c>
      <c r="G119" s="183" t="s">
        <v>171</v>
      </c>
      <c r="H119" s="184">
        <v>31.029</v>
      </c>
      <c r="I119" s="185"/>
      <c r="J119" s="186">
        <f>ROUND(I119*H119,2)</f>
        <v>0</v>
      </c>
      <c r="K119" s="187"/>
      <c r="L119" s="37"/>
      <c r="M119" s="188" t="s">
        <v>3</v>
      </c>
      <c r="N119" s="189" t="s">
        <v>46</v>
      </c>
      <c r="O119" s="70"/>
      <c r="P119" s="190">
        <f>O119*H119</f>
        <v>0</v>
      </c>
      <c r="Q119" s="190">
        <v>0</v>
      </c>
      <c r="R119" s="190">
        <f>Q119*H119</f>
        <v>0</v>
      </c>
      <c r="S119" s="190">
        <v>0</v>
      </c>
      <c r="T119" s="191">
        <f>S119*H119</f>
        <v>0</v>
      </c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R119" s="192" t="s">
        <v>159</v>
      </c>
      <c r="AT119" s="192" t="s">
        <v>127</v>
      </c>
      <c r="AU119" s="192" t="s">
        <v>86</v>
      </c>
      <c r="AY119" s="17" t="s">
        <v>124</v>
      </c>
      <c r="BE119" s="193">
        <f>IF(N119="základní",J119,0)</f>
        <v>0</v>
      </c>
      <c r="BF119" s="193">
        <f>IF(N119="snížená",J119,0)</f>
        <v>0</v>
      </c>
      <c r="BG119" s="193">
        <f>IF(N119="zákl. přenesená",J119,0)</f>
        <v>0</v>
      </c>
      <c r="BH119" s="193">
        <f>IF(N119="sníž. přenesená",J119,0)</f>
        <v>0</v>
      </c>
      <c r="BI119" s="193">
        <f>IF(N119="nulová",J119,0)</f>
        <v>0</v>
      </c>
      <c r="BJ119" s="17" t="s">
        <v>83</v>
      </c>
      <c r="BK119" s="193">
        <f>ROUND(I119*H119,2)</f>
        <v>0</v>
      </c>
      <c r="BL119" s="17" t="s">
        <v>159</v>
      </c>
      <c r="BM119" s="192" t="s">
        <v>210</v>
      </c>
    </row>
    <row r="120" s="2" customFormat="1">
      <c r="A120" s="36"/>
      <c r="B120" s="37"/>
      <c r="C120" s="36"/>
      <c r="D120" s="194" t="s">
        <v>133</v>
      </c>
      <c r="E120" s="36"/>
      <c r="F120" s="195" t="s">
        <v>211</v>
      </c>
      <c r="G120" s="36"/>
      <c r="H120" s="36"/>
      <c r="I120" s="116"/>
      <c r="J120" s="36"/>
      <c r="K120" s="36"/>
      <c r="L120" s="37"/>
      <c r="M120" s="196"/>
      <c r="N120" s="197"/>
      <c r="O120" s="70"/>
      <c r="P120" s="70"/>
      <c r="Q120" s="70"/>
      <c r="R120" s="70"/>
      <c r="S120" s="70"/>
      <c r="T120" s="71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T120" s="17" t="s">
        <v>133</v>
      </c>
      <c r="AU120" s="17" t="s">
        <v>86</v>
      </c>
    </row>
    <row r="121" s="13" customFormat="1">
      <c r="A121" s="13"/>
      <c r="B121" s="202"/>
      <c r="C121" s="13"/>
      <c r="D121" s="194" t="s">
        <v>162</v>
      </c>
      <c r="E121" s="203" t="s">
        <v>3</v>
      </c>
      <c r="F121" s="204" t="s">
        <v>212</v>
      </c>
      <c r="G121" s="13"/>
      <c r="H121" s="205">
        <v>61.585999999999999</v>
      </c>
      <c r="I121" s="206"/>
      <c r="J121" s="13"/>
      <c r="K121" s="13"/>
      <c r="L121" s="202"/>
      <c r="M121" s="207"/>
      <c r="N121" s="208"/>
      <c r="O121" s="208"/>
      <c r="P121" s="208"/>
      <c r="Q121" s="208"/>
      <c r="R121" s="208"/>
      <c r="S121" s="208"/>
      <c r="T121" s="20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03" t="s">
        <v>162</v>
      </c>
      <c r="AU121" s="203" t="s">
        <v>86</v>
      </c>
      <c r="AV121" s="13" t="s">
        <v>86</v>
      </c>
      <c r="AW121" s="13" t="s">
        <v>37</v>
      </c>
      <c r="AX121" s="13" t="s">
        <v>75</v>
      </c>
      <c r="AY121" s="203" t="s">
        <v>124</v>
      </c>
    </row>
    <row r="122" s="13" customFormat="1">
      <c r="A122" s="13"/>
      <c r="B122" s="202"/>
      <c r="C122" s="13"/>
      <c r="D122" s="194" t="s">
        <v>162</v>
      </c>
      <c r="E122" s="203" t="s">
        <v>3</v>
      </c>
      <c r="F122" s="204" t="s">
        <v>213</v>
      </c>
      <c r="G122" s="13"/>
      <c r="H122" s="205">
        <v>-9.3680000000000003</v>
      </c>
      <c r="I122" s="206"/>
      <c r="J122" s="13"/>
      <c r="K122" s="13"/>
      <c r="L122" s="202"/>
      <c r="M122" s="207"/>
      <c r="N122" s="208"/>
      <c r="O122" s="208"/>
      <c r="P122" s="208"/>
      <c r="Q122" s="208"/>
      <c r="R122" s="208"/>
      <c r="S122" s="208"/>
      <c r="T122" s="20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03" t="s">
        <v>162</v>
      </c>
      <c r="AU122" s="203" t="s">
        <v>86</v>
      </c>
      <c r="AV122" s="13" t="s">
        <v>86</v>
      </c>
      <c r="AW122" s="13" t="s">
        <v>37</v>
      </c>
      <c r="AX122" s="13" t="s">
        <v>75</v>
      </c>
      <c r="AY122" s="203" t="s">
        <v>124</v>
      </c>
    </row>
    <row r="123" s="13" customFormat="1">
      <c r="A123" s="13"/>
      <c r="B123" s="202"/>
      <c r="C123" s="13"/>
      <c r="D123" s="194" t="s">
        <v>162</v>
      </c>
      <c r="E123" s="203" t="s">
        <v>3</v>
      </c>
      <c r="F123" s="204" t="s">
        <v>214</v>
      </c>
      <c r="G123" s="13"/>
      <c r="H123" s="205">
        <v>-21.189</v>
      </c>
      <c r="I123" s="206"/>
      <c r="J123" s="13"/>
      <c r="K123" s="13"/>
      <c r="L123" s="202"/>
      <c r="M123" s="207"/>
      <c r="N123" s="208"/>
      <c r="O123" s="208"/>
      <c r="P123" s="208"/>
      <c r="Q123" s="208"/>
      <c r="R123" s="208"/>
      <c r="S123" s="208"/>
      <c r="T123" s="209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03" t="s">
        <v>162</v>
      </c>
      <c r="AU123" s="203" t="s">
        <v>86</v>
      </c>
      <c r="AV123" s="13" t="s">
        <v>86</v>
      </c>
      <c r="AW123" s="13" t="s">
        <v>37</v>
      </c>
      <c r="AX123" s="13" t="s">
        <v>75</v>
      </c>
      <c r="AY123" s="203" t="s">
        <v>124</v>
      </c>
    </row>
    <row r="124" s="14" customFormat="1">
      <c r="A124" s="14"/>
      <c r="B124" s="210"/>
      <c r="C124" s="14"/>
      <c r="D124" s="194" t="s">
        <v>162</v>
      </c>
      <c r="E124" s="211" t="s">
        <v>3</v>
      </c>
      <c r="F124" s="212" t="s">
        <v>194</v>
      </c>
      <c r="G124" s="14"/>
      <c r="H124" s="213">
        <v>31.029</v>
      </c>
      <c r="I124" s="214"/>
      <c r="J124" s="14"/>
      <c r="K124" s="14"/>
      <c r="L124" s="210"/>
      <c r="M124" s="215"/>
      <c r="N124" s="216"/>
      <c r="O124" s="216"/>
      <c r="P124" s="216"/>
      <c r="Q124" s="216"/>
      <c r="R124" s="216"/>
      <c r="S124" s="216"/>
      <c r="T124" s="217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11" t="s">
        <v>162</v>
      </c>
      <c r="AU124" s="211" t="s">
        <v>86</v>
      </c>
      <c r="AV124" s="14" t="s">
        <v>159</v>
      </c>
      <c r="AW124" s="14" t="s">
        <v>37</v>
      </c>
      <c r="AX124" s="14" t="s">
        <v>83</v>
      </c>
      <c r="AY124" s="211" t="s">
        <v>124</v>
      </c>
    </row>
    <row r="125" s="2" customFormat="1" ht="21.75" customHeight="1">
      <c r="A125" s="36"/>
      <c r="B125" s="179"/>
      <c r="C125" s="180" t="s">
        <v>215</v>
      </c>
      <c r="D125" s="180" t="s">
        <v>127</v>
      </c>
      <c r="E125" s="181" t="s">
        <v>216</v>
      </c>
      <c r="F125" s="182" t="s">
        <v>217</v>
      </c>
      <c r="G125" s="183" t="s">
        <v>171</v>
      </c>
      <c r="H125" s="184">
        <v>21.189</v>
      </c>
      <c r="I125" s="185"/>
      <c r="J125" s="186">
        <f>ROUND(I125*H125,2)</f>
        <v>0</v>
      </c>
      <c r="K125" s="187"/>
      <c r="L125" s="37"/>
      <c r="M125" s="188" t="s">
        <v>3</v>
      </c>
      <c r="N125" s="189" t="s">
        <v>46</v>
      </c>
      <c r="O125" s="70"/>
      <c r="P125" s="190">
        <f>O125*H125</f>
        <v>0</v>
      </c>
      <c r="Q125" s="190">
        <v>0</v>
      </c>
      <c r="R125" s="190">
        <f>Q125*H125</f>
        <v>0</v>
      </c>
      <c r="S125" s="190">
        <v>0</v>
      </c>
      <c r="T125" s="191">
        <f>S125*H125</f>
        <v>0</v>
      </c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R125" s="192" t="s">
        <v>159</v>
      </c>
      <c r="AT125" s="192" t="s">
        <v>127</v>
      </c>
      <c r="AU125" s="192" t="s">
        <v>86</v>
      </c>
      <c r="AY125" s="17" t="s">
        <v>124</v>
      </c>
      <c r="BE125" s="193">
        <f>IF(N125="základní",J125,0)</f>
        <v>0</v>
      </c>
      <c r="BF125" s="193">
        <f>IF(N125="snížená",J125,0)</f>
        <v>0</v>
      </c>
      <c r="BG125" s="193">
        <f>IF(N125="zákl. přenesená",J125,0)</f>
        <v>0</v>
      </c>
      <c r="BH125" s="193">
        <f>IF(N125="sníž. přenesená",J125,0)</f>
        <v>0</v>
      </c>
      <c r="BI125" s="193">
        <f>IF(N125="nulová",J125,0)</f>
        <v>0</v>
      </c>
      <c r="BJ125" s="17" t="s">
        <v>83</v>
      </c>
      <c r="BK125" s="193">
        <f>ROUND(I125*H125,2)</f>
        <v>0</v>
      </c>
      <c r="BL125" s="17" t="s">
        <v>159</v>
      </c>
      <c r="BM125" s="192" t="s">
        <v>218</v>
      </c>
    </row>
    <row r="126" s="2" customFormat="1">
      <c r="A126" s="36"/>
      <c r="B126" s="37"/>
      <c r="C126" s="36"/>
      <c r="D126" s="194" t="s">
        <v>133</v>
      </c>
      <c r="E126" s="36"/>
      <c r="F126" s="195" t="s">
        <v>219</v>
      </c>
      <c r="G126" s="36"/>
      <c r="H126" s="36"/>
      <c r="I126" s="116"/>
      <c r="J126" s="36"/>
      <c r="K126" s="36"/>
      <c r="L126" s="37"/>
      <c r="M126" s="196"/>
      <c r="N126" s="197"/>
      <c r="O126" s="70"/>
      <c r="P126" s="70"/>
      <c r="Q126" s="70"/>
      <c r="R126" s="70"/>
      <c r="S126" s="70"/>
      <c r="T126" s="71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T126" s="17" t="s">
        <v>133</v>
      </c>
      <c r="AU126" s="17" t="s">
        <v>86</v>
      </c>
    </row>
    <row r="127" s="13" customFormat="1">
      <c r="A127" s="13"/>
      <c r="B127" s="202"/>
      <c r="C127" s="13"/>
      <c r="D127" s="194" t="s">
        <v>162</v>
      </c>
      <c r="E127" s="203" t="s">
        <v>3</v>
      </c>
      <c r="F127" s="204" t="s">
        <v>220</v>
      </c>
      <c r="G127" s="13"/>
      <c r="H127" s="205">
        <v>18.404</v>
      </c>
      <c r="I127" s="206"/>
      <c r="J127" s="13"/>
      <c r="K127" s="13"/>
      <c r="L127" s="202"/>
      <c r="M127" s="207"/>
      <c r="N127" s="208"/>
      <c r="O127" s="208"/>
      <c r="P127" s="208"/>
      <c r="Q127" s="208"/>
      <c r="R127" s="208"/>
      <c r="S127" s="208"/>
      <c r="T127" s="20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03" t="s">
        <v>162</v>
      </c>
      <c r="AU127" s="203" t="s">
        <v>86</v>
      </c>
      <c r="AV127" s="13" t="s">
        <v>86</v>
      </c>
      <c r="AW127" s="13" t="s">
        <v>37</v>
      </c>
      <c r="AX127" s="13" t="s">
        <v>75</v>
      </c>
      <c r="AY127" s="203" t="s">
        <v>124</v>
      </c>
    </row>
    <row r="128" s="13" customFormat="1">
      <c r="A128" s="13"/>
      <c r="B128" s="202"/>
      <c r="C128" s="13"/>
      <c r="D128" s="194" t="s">
        <v>162</v>
      </c>
      <c r="E128" s="203" t="s">
        <v>3</v>
      </c>
      <c r="F128" s="204" t="s">
        <v>221</v>
      </c>
      <c r="G128" s="13"/>
      <c r="H128" s="205">
        <v>2.7850000000000001</v>
      </c>
      <c r="I128" s="206"/>
      <c r="J128" s="13"/>
      <c r="K128" s="13"/>
      <c r="L128" s="202"/>
      <c r="M128" s="207"/>
      <c r="N128" s="208"/>
      <c r="O128" s="208"/>
      <c r="P128" s="208"/>
      <c r="Q128" s="208"/>
      <c r="R128" s="208"/>
      <c r="S128" s="208"/>
      <c r="T128" s="20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03" t="s">
        <v>162</v>
      </c>
      <c r="AU128" s="203" t="s">
        <v>86</v>
      </c>
      <c r="AV128" s="13" t="s">
        <v>86</v>
      </c>
      <c r="AW128" s="13" t="s">
        <v>37</v>
      </c>
      <c r="AX128" s="13" t="s">
        <v>75</v>
      </c>
      <c r="AY128" s="203" t="s">
        <v>124</v>
      </c>
    </row>
    <row r="129" s="14" customFormat="1">
      <c r="A129" s="14"/>
      <c r="B129" s="210"/>
      <c r="C129" s="14"/>
      <c r="D129" s="194" t="s">
        <v>162</v>
      </c>
      <c r="E129" s="211" t="s">
        <v>3</v>
      </c>
      <c r="F129" s="212" t="s">
        <v>194</v>
      </c>
      <c r="G129" s="14"/>
      <c r="H129" s="213">
        <v>21.189</v>
      </c>
      <c r="I129" s="214"/>
      <c r="J129" s="14"/>
      <c r="K129" s="14"/>
      <c r="L129" s="210"/>
      <c r="M129" s="215"/>
      <c r="N129" s="216"/>
      <c r="O129" s="216"/>
      <c r="P129" s="216"/>
      <c r="Q129" s="216"/>
      <c r="R129" s="216"/>
      <c r="S129" s="216"/>
      <c r="T129" s="217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11" t="s">
        <v>162</v>
      </c>
      <c r="AU129" s="211" t="s">
        <v>86</v>
      </c>
      <c r="AV129" s="14" t="s">
        <v>159</v>
      </c>
      <c r="AW129" s="14" t="s">
        <v>37</v>
      </c>
      <c r="AX129" s="14" t="s">
        <v>83</v>
      </c>
      <c r="AY129" s="211" t="s">
        <v>124</v>
      </c>
    </row>
    <row r="130" s="2" customFormat="1" ht="16.5" customHeight="1">
      <c r="A130" s="36"/>
      <c r="B130" s="179"/>
      <c r="C130" s="218" t="s">
        <v>222</v>
      </c>
      <c r="D130" s="218" t="s">
        <v>223</v>
      </c>
      <c r="E130" s="219" t="s">
        <v>224</v>
      </c>
      <c r="F130" s="220" t="s">
        <v>225</v>
      </c>
      <c r="G130" s="221" t="s">
        <v>226</v>
      </c>
      <c r="H130" s="222">
        <v>76.280000000000001</v>
      </c>
      <c r="I130" s="223"/>
      <c r="J130" s="224">
        <f>ROUND(I130*H130,2)</f>
        <v>0</v>
      </c>
      <c r="K130" s="225"/>
      <c r="L130" s="226"/>
      <c r="M130" s="227" t="s">
        <v>3</v>
      </c>
      <c r="N130" s="228" t="s">
        <v>46</v>
      </c>
      <c r="O130" s="70"/>
      <c r="P130" s="190">
        <f>O130*H130</f>
        <v>0</v>
      </c>
      <c r="Q130" s="190">
        <v>1</v>
      </c>
      <c r="R130" s="190">
        <f>Q130*H130</f>
        <v>76.280000000000001</v>
      </c>
      <c r="S130" s="190">
        <v>0</v>
      </c>
      <c r="T130" s="191">
        <f>S130*H130</f>
        <v>0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2" t="s">
        <v>201</v>
      </c>
      <c r="AT130" s="192" t="s">
        <v>223</v>
      </c>
      <c r="AU130" s="192" t="s">
        <v>86</v>
      </c>
      <c r="AY130" s="17" t="s">
        <v>124</v>
      </c>
      <c r="BE130" s="193">
        <f>IF(N130="základní",J130,0)</f>
        <v>0</v>
      </c>
      <c r="BF130" s="193">
        <f>IF(N130="snížená",J130,0)</f>
        <v>0</v>
      </c>
      <c r="BG130" s="193">
        <f>IF(N130="zákl. přenesená",J130,0)</f>
        <v>0</v>
      </c>
      <c r="BH130" s="193">
        <f>IF(N130="sníž. přenesená",J130,0)</f>
        <v>0</v>
      </c>
      <c r="BI130" s="193">
        <f>IF(N130="nulová",J130,0)</f>
        <v>0</v>
      </c>
      <c r="BJ130" s="17" t="s">
        <v>83</v>
      </c>
      <c r="BK130" s="193">
        <f>ROUND(I130*H130,2)</f>
        <v>0</v>
      </c>
      <c r="BL130" s="17" t="s">
        <v>159</v>
      </c>
      <c r="BM130" s="192" t="s">
        <v>227</v>
      </c>
    </row>
    <row r="131" s="2" customFormat="1">
      <c r="A131" s="36"/>
      <c r="B131" s="37"/>
      <c r="C131" s="36"/>
      <c r="D131" s="194" t="s">
        <v>133</v>
      </c>
      <c r="E131" s="36"/>
      <c r="F131" s="195" t="s">
        <v>225</v>
      </c>
      <c r="G131" s="36"/>
      <c r="H131" s="36"/>
      <c r="I131" s="116"/>
      <c r="J131" s="36"/>
      <c r="K131" s="36"/>
      <c r="L131" s="37"/>
      <c r="M131" s="196"/>
      <c r="N131" s="197"/>
      <c r="O131" s="70"/>
      <c r="P131" s="70"/>
      <c r="Q131" s="70"/>
      <c r="R131" s="70"/>
      <c r="S131" s="70"/>
      <c r="T131" s="71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7" t="s">
        <v>133</v>
      </c>
      <c r="AU131" s="17" t="s">
        <v>86</v>
      </c>
    </row>
    <row r="132" s="13" customFormat="1">
      <c r="A132" s="13"/>
      <c r="B132" s="202"/>
      <c r="C132" s="13"/>
      <c r="D132" s="194" t="s">
        <v>162</v>
      </c>
      <c r="E132" s="203" t="s">
        <v>3</v>
      </c>
      <c r="F132" s="204" t="s">
        <v>228</v>
      </c>
      <c r="G132" s="13"/>
      <c r="H132" s="205">
        <v>38.140000000000001</v>
      </c>
      <c r="I132" s="206"/>
      <c r="J132" s="13"/>
      <c r="K132" s="13"/>
      <c r="L132" s="202"/>
      <c r="M132" s="207"/>
      <c r="N132" s="208"/>
      <c r="O132" s="208"/>
      <c r="P132" s="208"/>
      <c r="Q132" s="208"/>
      <c r="R132" s="208"/>
      <c r="S132" s="208"/>
      <c r="T132" s="20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03" t="s">
        <v>162</v>
      </c>
      <c r="AU132" s="203" t="s">
        <v>86</v>
      </c>
      <c r="AV132" s="13" t="s">
        <v>86</v>
      </c>
      <c r="AW132" s="13" t="s">
        <v>37</v>
      </c>
      <c r="AX132" s="13" t="s">
        <v>83</v>
      </c>
      <c r="AY132" s="203" t="s">
        <v>124</v>
      </c>
    </row>
    <row r="133" s="13" customFormat="1">
      <c r="A133" s="13"/>
      <c r="B133" s="202"/>
      <c r="C133" s="13"/>
      <c r="D133" s="194" t="s">
        <v>162</v>
      </c>
      <c r="E133" s="13"/>
      <c r="F133" s="204" t="s">
        <v>229</v>
      </c>
      <c r="G133" s="13"/>
      <c r="H133" s="205">
        <v>76.280000000000001</v>
      </c>
      <c r="I133" s="206"/>
      <c r="J133" s="13"/>
      <c r="K133" s="13"/>
      <c r="L133" s="202"/>
      <c r="M133" s="207"/>
      <c r="N133" s="208"/>
      <c r="O133" s="208"/>
      <c r="P133" s="208"/>
      <c r="Q133" s="208"/>
      <c r="R133" s="208"/>
      <c r="S133" s="208"/>
      <c r="T133" s="20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03" t="s">
        <v>162</v>
      </c>
      <c r="AU133" s="203" t="s">
        <v>86</v>
      </c>
      <c r="AV133" s="13" t="s">
        <v>86</v>
      </c>
      <c r="AW133" s="13" t="s">
        <v>4</v>
      </c>
      <c r="AX133" s="13" t="s">
        <v>83</v>
      </c>
      <c r="AY133" s="203" t="s">
        <v>124</v>
      </c>
    </row>
    <row r="134" s="12" customFormat="1" ht="22.8" customHeight="1">
      <c r="A134" s="12"/>
      <c r="B134" s="166"/>
      <c r="C134" s="12"/>
      <c r="D134" s="167" t="s">
        <v>74</v>
      </c>
      <c r="E134" s="177" t="s">
        <v>159</v>
      </c>
      <c r="F134" s="177" t="s">
        <v>230</v>
      </c>
      <c r="G134" s="12"/>
      <c r="H134" s="12"/>
      <c r="I134" s="169"/>
      <c r="J134" s="178">
        <f>BK134</f>
        <v>0</v>
      </c>
      <c r="K134" s="12"/>
      <c r="L134" s="166"/>
      <c r="M134" s="171"/>
      <c r="N134" s="172"/>
      <c r="O134" s="172"/>
      <c r="P134" s="173">
        <f>SUM(P135:P139)</f>
        <v>0</v>
      </c>
      <c r="Q134" s="172"/>
      <c r="R134" s="173">
        <f>SUM(R135:R139)</f>
        <v>0</v>
      </c>
      <c r="S134" s="172"/>
      <c r="T134" s="174">
        <f>SUM(T135:T139)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7" t="s">
        <v>83</v>
      </c>
      <c r="AT134" s="175" t="s">
        <v>74</v>
      </c>
      <c r="AU134" s="175" t="s">
        <v>83</v>
      </c>
      <c r="AY134" s="167" t="s">
        <v>124</v>
      </c>
      <c r="BK134" s="176">
        <f>SUM(BK135:BK139)</f>
        <v>0</v>
      </c>
    </row>
    <row r="135" s="2" customFormat="1" ht="21.75" customHeight="1">
      <c r="A135" s="36"/>
      <c r="B135" s="179"/>
      <c r="C135" s="180" t="s">
        <v>231</v>
      </c>
      <c r="D135" s="180" t="s">
        <v>127</v>
      </c>
      <c r="E135" s="181" t="s">
        <v>232</v>
      </c>
      <c r="F135" s="182" t="s">
        <v>233</v>
      </c>
      <c r="G135" s="183" t="s">
        <v>171</v>
      </c>
      <c r="H135" s="184">
        <v>9.3680000000000003</v>
      </c>
      <c r="I135" s="185"/>
      <c r="J135" s="186">
        <f>ROUND(I135*H135,2)</f>
        <v>0</v>
      </c>
      <c r="K135" s="187"/>
      <c r="L135" s="37"/>
      <c r="M135" s="188" t="s">
        <v>3</v>
      </c>
      <c r="N135" s="189" t="s">
        <v>46</v>
      </c>
      <c r="O135" s="70"/>
      <c r="P135" s="190">
        <f>O135*H135</f>
        <v>0</v>
      </c>
      <c r="Q135" s="190">
        <v>0</v>
      </c>
      <c r="R135" s="190">
        <f>Q135*H135</f>
        <v>0</v>
      </c>
      <c r="S135" s="190">
        <v>0</v>
      </c>
      <c r="T135" s="191">
        <f>S135*H135</f>
        <v>0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2" t="s">
        <v>159</v>
      </c>
      <c r="AT135" s="192" t="s">
        <v>127</v>
      </c>
      <c r="AU135" s="192" t="s">
        <v>86</v>
      </c>
      <c r="AY135" s="17" t="s">
        <v>124</v>
      </c>
      <c r="BE135" s="193">
        <f>IF(N135="základní",J135,0)</f>
        <v>0</v>
      </c>
      <c r="BF135" s="193">
        <f>IF(N135="snížená",J135,0)</f>
        <v>0</v>
      </c>
      <c r="BG135" s="193">
        <f>IF(N135="zákl. přenesená",J135,0)</f>
        <v>0</v>
      </c>
      <c r="BH135" s="193">
        <f>IF(N135="sníž. přenesená",J135,0)</f>
        <v>0</v>
      </c>
      <c r="BI135" s="193">
        <f>IF(N135="nulová",J135,0)</f>
        <v>0</v>
      </c>
      <c r="BJ135" s="17" t="s">
        <v>83</v>
      </c>
      <c r="BK135" s="193">
        <f>ROUND(I135*H135,2)</f>
        <v>0</v>
      </c>
      <c r="BL135" s="17" t="s">
        <v>159</v>
      </c>
      <c r="BM135" s="192" t="s">
        <v>234</v>
      </c>
    </row>
    <row r="136" s="2" customFormat="1">
      <c r="A136" s="36"/>
      <c r="B136" s="37"/>
      <c r="C136" s="36"/>
      <c r="D136" s="194" t="s">
        <v>133</v>
      </c>
      <c r="E136" s="36"/>
      <c r="F136" s="195" t="s">
        <v>235</v>
      </c>
      <c r="G136" s="36"/>
      <c r="H136" s="36"/>
      <c r="I136" s="116"/>
      <c r="J136" s="36"/>
      <c r="K136" s="36"/>
      <c r="L136" s="37"/>
      <c r="M136" s="196"/>
      <c r="N136" s="197"/>
      <c r="O136" s="70"/>
      <c r="P136" s="70"/>
      <c r="Q136" s="70"/>
      <c r="R136" s="70"/>
      <c r="S136" s="70"/>
      <c r="T136" s="71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7" t="s">
        <v>133</v>
      </c>
      <c r="AU136" s="17" t="s">
        <v>86</v>
      </c>
    </row>
    <row r="137" s="13" customFormat="1">
      <c r="A137" s="13"/>
      <c r="B137" s="202"/>
      <c r="C137" s="13"/>
      <c r="D137" s="194" t="s">
        <v>162</v>
      </c>
      <c r="E137" s="203" t="s">
        <v>3</v>
      </c>
      <c r="F137" s="204" t="s">
        <v>236</v>
      </c>
      <c r="G137" s="13"/>
      <c r="H137" s="205">
        <v>7.6050000000000004</v>
      </c>
      <c r="I137" s="206"/>
      <c r="J137" s="13"/>
      <c r="K137" s="13"/>
      <c r="L137" s="202"/>
      <c r="M137" s="207"/>
      <c r="N137" s="208"/>
      <c r="O137" s="208"/>
      <c r="P137" s="208"/>
      <c r="Q137" s="208"/>
      <c r="R137" s="208"/>
      <c r="S137" s="208"/>
      <c r="T137" s="20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03" t="s">
        <v>162</v>
      </c>
      <c r="AU137" s="203" t="s">
        <v>86</v>
      </c>
      <c r="AV137" s="13" t="s">
        <v>86</v>
      </c>
      <c r="AW137" s="13" t="s">
        <v>37</v>
      </c>
      <c r="AX137" s="13" t="s">
        <v>75</v>
      </c>
      <c r="AY137" s="203" t="s">
        <v>124</v>
      </c>
    </row>
    <row r="138" s="13" customFormat="1">
      <c r="A138" s="13"/>
      <c r="B138" s="202"/>
      <c r="C138" s="13"/>
      <c r="D138" s="194" t="s">
        <v>162</v>
      </c>
      <c r="E138" s="203" t="s">
        <v>3</v>
      </c>
      <c r="F138" s="204" t="s">
        <v>237</v>
      </c>
      <c r="G138" s="13"/>
      <c r="H138" s="205">
        <v>1.7629999999999999</v>
      </c>
      <c r="I138" s="206"/>
      <c r="J138" s="13"/>
      <c r="K138" s="13"/>
      <c r="L138" s="202"/>
      <c r="M138" s="207"/>
      <c r="N138" s="208"/>
      <c r="O138" s="208"/>
      <c r="P138" s="208"/>
      <c r="Q138" s="208"/>
      <c r="R138" s="208"/>
      <c r="S138" s="208"/>
      <c r="T138" s="20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03" t="s">
        <v>162</v>
      </c>
      <c r="AU138" s="203" t="s">
        <v>86</v>
      </c>
      <c r="AV138" s="13" t="s">
        <v>86</v>
      </c>
      <c r="AW138" s="13" t="s">
        <v>37</v>
      </c>
      <c r="AX138" s="13" t="s">
        <v>75</v>
      </c>
      <c r="AY138" s="203" t="s">
        <v>124</v>
      </c>
    </row>
    <row r="139" s="14" customFormat="1">
      <c r="A139" s="14"/>
      <c r="B139" s="210"/>
      <c r="C139" s="14"/>
      <c r="D139" s="194" t="s">
        <v>162</v>
      </c>
      <c r="E139" s="211" t="s">
        <v>3</v>
      </c>
      <c r="F139" s="212" t="s">
        <v>194</v>
      </c>
      <c r="G139" s="14"/>
      <c r="H139" s="213">
        <v>9.3680000000000003</v>
      </c>
      <c r="I139" s="214"/>
      <c r="J139" s="14"/>
      <c r="K139" s="14"/>
      <c r="L139" s="210"/>
      <c r="M139" s="215"/>
      <c r="N139" s="216"/>
      <c r="O139" s="216"/>
      <c r="P139" s="216"/>
      <c r="Q139" s="216"/>
      <c r="R139" s="216"/>
      <c r="S139" s="216"/>
      <c r="T139" s="217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11" t="s">
        <v>162</v>
      </c>
      <c r="AU139" s="211" t="s">
        <v>86</v>
      </c>
      <c r="AV139" s="14" t="s">
        <v>159</v>
      </c>
      <c r="AW139" s="14" t="s">
        <v>37</v>
      </c>
      <c r="AX139" s="14" t="s">
        <v>83</v>
      </c>
      <c r="AY139" s="211" t="s">
        <v>124</v>
      </c>
    </row>
    <row r="140" s="12" customFormat="1" ht="22.8" customHeight="1">
      <c r="A140" s="12"/>
      <c r="B140" s="166"/>
      <c r="C140" s="12"/>
      <c r="D140" s="167" t="s">
        <v>74</v>
      </c>
      <c r="E140" s="177" t="s">
        <v>123</v>
      </c>
      <c r="F140" s="177" t="s">
        <v>238</v>
      </c>
      <c r="G140" s="12"/>
      <c r="H140" s="12"/>
      <c r="I140" s="169"/>
      <c r="J140" s="178">
        <f>BK140</f>
        <v>0</v>
      </c>
      <c r="K140" s="12"/>
      <c r="L140" s="166"/>
      <c r="M140" s="171"/>
      <c r="N140" s="172"/>
      <c r="O140" s="172"/>
      <c r="P140" s="173">
        <f>SUM(P141:P230)</f>
        <v>0</v>
      </c>
      <c r="Q140" s="172"/>
      <c r="R140" s="173">
        <f>SUM(R141:R230)</f>
        <v>560.13446279169841</v>
      </c>
      <c r="S140" s="172"/>
      <c r="T140" s="174">
        <f>SUM(T141:T230)</f>
        <v>260.59470900000002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67" t="s">
        <v>83</v>
      </c>
      <c r="AT140" s="175" t="s">
        <v>74</v>
      </c>
      <c r="AU140" s="175" t="s">
        <v>83</v>
      </c>
      <c r="AY140" s="167" t="s">
        <v>124</v>
      </c>
      <c r="BK140" s="176">
        <f>SUM(BK141:BK230)</f>
        <v>0</v>
      </c>
    </row>
    <row r="141" s="2" customFormat="1" ht="16.5" customHeight="1">
      <c r="A141" s="36"/>
      <c r="B141" s="179"/>
      <c r="C141" s="180" t="s">
        <v>239</v>
      </c>
      <c r="D141" s="180" t="s">
        <v>127</v>
      </c>
      <c r="E141" s="181" t="s">
        <v>240</v>
      </c>
      <c r="F141" s="182" t="s">
        <v>241</v>
      </c>
      <c r="G141" s="183" t="s">
        <v>171</v>
      </c>
      <c r="H141" s="184">
        <v>139.75</v>
      </c>
      <c r="I141" s="185"/>
      <c r="J141" s="186">
        <f>ROUND(I141*H141,2)</f>
        <v>0</v>
      </c>
      <c r="K141" s="187"/>
      <c r="L141" s="37"/>
      <c r="M141" s="188" t="s">
        <v>3</v>
      </c>
      <c r="N141" s="189" t="s">
        <v>46</v>
      </c>
      <c r="O141" s="70"/>
      <c r="P141" s="190">
        <f>O141*H141</f>
        <v>0</v>
      </c>
      <c r="Q141" s="190">
        <v>2.03485</v>
      </c>
      <c r="R141" s="190">
        <f>Q141*H141</f>
        <v>284.37028750000002</v>
      </c>
      <c r="S141" s="190">
        <v>0</v>
      </c>
      <c r="T141" s="191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2" t="s">
        <v>159</v>
      </c>
      <c r="AT141" s="192" t="s">
        <v>127</v>
      </c>
      <c r="AU141" s="192" t="s">
        <v>86</v>
      </c>
      <c r="AY141" s="17" t="s">
        <v>124</v>
      </c>
      <c r="BE141" s="193">
        <f>IF(N141="základní",J141,0)</f>
        <v>0</v>
      </c>
      <c r="BF141" s="193">
        <f>IF(N141="snížená",J141,0)</f>
        <v>0</v>
      </c>
      <c r="BG141" s="193">
        <f>IF(N141="zákl. přenesená",J141,0)</f>
        <v>0</v>
      </c>
      <c r="BH141" s="193">
        <f>IF(N141="sníž. přenesená",J141,0)</f>
        <v>0</v>
      </c>
      <c r="BI141" s="193">
        <f>IF(N141="nulová",J141,0)</f>
        <v>0</v>
      </c>
      <c r="BJ141" s="17" t="s">
        <v>83</v>
      </c>
      <c r="BK141" s="193">
        <f>ROUND(I141*H141,2)</f>
        <v>0</v>
      </c>
      <c r="BL141" s="17" t="s">
        <v>159</v>
      </c>
      <c r="BM141" s="192" t="s">
        <v>242</v>
      </c>
    </row>
    <row r="142" s="2" customFormat="1">
      <c r="A142" s="36"/>
      <c r="B142" s="37"/>
      <c r="C142" s="36"/>
      <c r="D142" s="194" t="s">
        <v>133</v>
      </c>
      <c r="E142" s="36"/>
      <c r="F142" s="195" t="s">
        <v>243</v>
      </c>
      <c r="G142" s="36"/>
      <c r="H142" s="36"/>
      <c r="I142" s="116"/>
      <c r="J142" s="36"/>
      <c r="K142" s="36"/>
      <c r="L142" s="37"/>
      <c r="M142" s="196"/>
      <c r="N142" s="197"/>
      <c r="O142" s="70"/>
      <c r="P142" s="70"/>
      <c r="Q142" s="70"/>
      <c r="R142" s="70"/>
      <c r="S142" s="70"/>
      <c r="T142" s="71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T142" s="17" t="s">
        <v>133</v>
      </c>
      <c r="AU142" s="17" t="s">
        <v>86</v>
      </c>
    </row>
    <row r="143" s="13" customFormat="1">
      <c r="A143" s="13"/>
      <c r="B143" s="202"/>
      <c r="C143" s="13"/>
      <c r="D143" s="194" t="s">
        <v>162</v>
      </c>
      <c r="E143" s="203" t="s">
        <v>3</v>
      </c>
      <c r="F143" s="204" t="s">
        <v>244</v>
      </c>
      <c r="G143" s="13"/>
      <c r="H143" s="205">
        <v>135.375</v>
      </c>
      <c r="I143" s="206"/>
      <c r="J143" s="13"/>
      <c r="K143" s="13"/>
      <c r="L143" s="202"/>
      <c r="M143" s="207"/>
      <c r="N143" s="208"/>
      <c r="O143" s="208"/>
      <c r="P143" s="208"/>
      <c r="Q143" s="208"/>
      <c r="R143" s="208"/>
      <c r="S143" s="208"/>
      <c r="T143" s="20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3" t="s">
        <v>162</v>
      </c>
      <c r="AU143" s="203" t="s">
        <v>86</v>
      </c>
      <c r="AV143" s="13" t="s">
        <v>86</v>
      </c>
      <c r="AW143" s="13" t="s">
        <v>37</v>
      </c>
      <c r="AX143" s="13" t="s">
        <v>75</v>
      </c>
      <c r="AY143" s="203" t="s">
        <v>124</v>
      </c>
    </row>
    <row r="144" s="13" customFormat="1">
      <c r="A144" s="13"/>
      <c r="B144" s="202"/>
      <c r="C144" s="13"/>
      <c r="D144" s="194" t="s">
        <v>162</v>
      </c>
      <c r="E144" s="203" t="s">
        <v>3</v>
      </c>
      <c r="F144" s="204" t="s">
        <v>245</v>
      </c>
      <c r="G144" s="13"/>
      <c r="H144" s="205">
        <v>4.375</v>
      </c>
      <c r="I144" s="206"/>
      <c r="J144" s="13"/>
      <c r="K144" s="13"/>
      <c r="L144" s="202"/>
      <c r="M144" s="207"/>
      <c r="N144" s="208"/>
      <c r="O144" s="208"/>
      <c r="P144" s="208"/>
      <c r="Q144" s="208"/>
      <c r="R144" s="208"/>
      <c r="S144" s="208"/>
      <c r="T144" s="20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03" t="s">
        <v>162</v>
      </c>
      <c r="AU144" s="203" t="s">
        <v>86</v>
      </c>
      <c r="AV144" s="13" t="s">
        <v>86</v>
      </c>
      <c r="AW144" s="13" t="s">
        <v>37</v>
      </c>
      <c r="AX144" s="13" t="s">
        <v>75</v>
      </c>
      <c r="AY144" s="203" t="s">
        <v>124</v>
      </c>
    </row>
    <row r="145" s="14" customFormat="1">
      <c r="A145" s="14"/>
      <c r="B145" s="210"/>
      <c r="C145" s="14"/>
      <c r="D145" s="194" t="s">
        <v>162</v>
      </c>
      <c r="E145" s="211" t="s">
        <v>3</v>
      </c>
      <c r="F145" s="212" t="s">
        <v>194</v>
      </c>
      <c r="G145" s="14"/>
      <c r="H145" s="213">
        <v>139.75</v>
      </c>
      <c r="I145" s="214"/>
      <c r="J145" s="14"/>
      <c r="K145" s="14"/>
      <c r="L145" s="210"/>
      <c r="M145" s="215"/>
      <c r="N145" s="216"/>
      <c r="O145" s="216"/>
      <c r="P145" s="216"/>
      <c r="Q145" s="216"/>
      <c r="R145" s="216"/>
      <c r="S145" s="216"/>
      <c r="T145" s="217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11" t="s">
        <v>162</v>
      </c>
      <c r="AU145" s="211" t="s">
        <v>86</v>
      </c>
      <c r="AV145" s="14" t="s">
        <v>159</v>
      </c>
      <c r="AW145" s="14" t="s">
        <v>37</v>
      </c>
      <c r="AX145" s="14" t="s">
        <v>83</v>
      </c>
      <c r="AY145" s="211" t="s">
        <v>124</v>
      </c>
    </row>
    <row r="146" s="2" customFormat="1" ht="21.75" customHeight="1">
      <c r="A146" s="36"/>
      <c r="B146" s="179"/>
      <c r="C146" s="180" t="s">
        <v>246</v>
      </c>
      <c r="D146" s="180" t="s">
        <v>127</v>
      </c>
      <c r="E146" s="181" t="s">
        <v>247</v>
      </c>
      <c r="F146" s="182" t="s">
        <v>248</v>
      </c>
      <c r="G146" s="183" t="s">
        <v>171</v>
      </c>
      <c r="H146" s="184">
        <v>139.75</v>
      </c>
      <c r="I146" s="185"/>
      <c r="J146" s="186">
        <f>ROUND(I146*H146,2)</f>
        <v>0</v>
      </c>
      <c r="K146" s="187"/>
      <c r="L146" s="37"/>
      <c r="M146" s="188" t="s">
        <v>3</v>
      </c>
      <c r="N146" s="189" t="s">
        <v>46</v>
      </c>
      <c r="O146" s="70"/>
      <c r="P146" s="190">
        <f>O146*H146</f>
        <v>0</v>
      </c>
      <c r="Q146" s="190">
        <v>0</v>
      </c>
      <c r="R146" s="190">
        <f>Q146*H146</f>
        <v>0</v>
      </c>
      <c r="S146" s="190">
        <v>0</v>
      </c>
      <c r="T146" s="191">
        <f>S146*H146</f>
        <v>0</v>
      </c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R146" s="192" t="s">
        <v>159</v>
      </c>
      <c r="AT146" s="192" t="s">
        <v>127</v>
      </c>
      <c r="AU146" s="192" t="s">
        <v>86</v>
      </c>
      <c r="AY146" s="17" t="s">
        <v>124</v>
      </c>
      <c r="BE146" s="193">
        <f>IF(N146="základní",J146,0)</f>
        <v>0</v>
      </c>
      <c r="BF146" s="193">
        <f>IF(N146="snížená",J146,0)</f>
        <v>0</v>
      </c>
      <c r="BG146" s="193">
        <f>IF(N146="zákl. přenesená",J146,0)</f>
        <v>0</v>
      </c>
      <c r="BH146" s="193">
        <f>IF(N146="sníž. přenesená",J146,0)</f>
        <v>0</v>
      </c>
      <c r="BI146" s="193">
        <f>IF(N146="nulová",J146,0)</f>
        <v>0</v>
      </c>
      <c r="BJ146" s="17" t="s">
        <v>83</v>
      </c>
      <c r="BK146" s="193">
        <f>ROUND(I146*H146,2)</f>
        <v>0</v>
      </c>
      <c r="BL146" s="17" t="s">
        <v>159</v>
      </c>
      <c r="BM146" s="192" t="s">
        <v>249</v>
      </c>
    </row>
    <row r="147" s="2" customFormat="1">
      <c r="A147" s="36"/>
      <c r="B147" s="37"/>
      <c r="C147" s="36"/>
      <c r="D147" s="194" t="s">
        <v>133</v>
      </c>
      <c r="E147" s="36"/>
      <c r="F147" s="195" t="s">
        <v>250</v>
      </c>
      <c r="G147" s="36"/>
      <c r="H147" s="36"/>
      <c r="I147" s="116"/>
      <c r="J147" s="36"/>
      <c r="K147" s="36"/>
      <c r="L147" s="37"/>
      <c r="M147" s="196"/>
      <c r="N147" s="197"/>
      <c r="O147" s="70"/>
      <c r="P147" s="70"/>
      <c r="Q147" s="70"/>
      <c r="R147" s="70"/>
      <c r="S147" s="70"/>
      <c r="T147" s="71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T147" s="17" t="s">
        <v>133</v>
      </c>
      <c r="AU147" s="17" t="s">
        <v>86</v>
      </c>
    </row>
    <row r="148" s="13" customFormat="1">
      <c r="A148" s="13"/>
      <c r="B148" s="202"/>
      <c r="C148" s="13"/>
      <c r="D148" s="194" t="s">
        <v>162</v>
      </c>
      <c r="E148" s="203" t="s">
        <v>3</v>
      </c>
      <c r="F148" s="204" t="s">
        <v>251</v>
      </c>
      <c r="G148" s="13"/>
      <c r="H148" s="205">
        <v>139.75</v>
      </c>
      <c r="I148" s="206"/>
      <c r="J148" s="13"/>
      <c r="K148" s="13"/>
      <c r="L148" s="202"/>
      <c r="M148" s="207"/>
      <c r="N148" s="208"/>
      <c r="O148" s="208"/>
      <c r="P148" s="208"/>
      <c r="Q148" s="208"/>
      <c r="R148" s="208"/>
      <c r="S148" s="208"/>
      <c r="T148" s="209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3" t="s">
        <v>162</v>
      </c>
      <c r="AU148" s="203" t="s">
        <v>86</v>
      </c>
      <c r="AV148" s="13" t="s">
        <v>86</v>
      </c>
      <c r="AW148" s="13" t="s">
        <v>37</v>
      </c>
      <c r="AX148" s="13" t="s">
        <v>83</v>
      </c>
      <c r="AY148" s="203" t="s">
        <v>124</v>
      </c>
    </row>
    <row r="149" s="2" customFormat="1" ht="21.75" customHeight="1">
      <c r="A149" s="36"/>
      <c r="B149" s="179"/>
      <c r="C149" s="180" t="s">
        <v>9</v>
      </c>
      <c r="D149" s="180" t="s">
        <v>127</v>
      </c>
      <c r="E149" s="181" t="s">
        <v>252</v>
      </c>
      <c r="F149" s="182" t="s">
        <v>253</v>
      </c>
      <c r="G149" s="183" t="s">
        <v>171</v>
      </c>
      <c r="H149" s="184">
        <v>139.75</v>
      </c>
      <c r="I149" s="185"/>
      <c r="J149" s="186">
        <f>ROUND(I149*H149,2)</f>
        <v>0</v>
      </c>
      <c r="K149" s="187"/>
      <c r="L149" s="37"/>
      <c r="M149" s="188" t="s">
        <v>3</v>
      </c>
      <c r="N149" s="189" t="s">
        <v>46</v>
      </c>
      <c r="O149" s="70"/>
      <c r="P149" s="190">
        <f>O149*H149</f>
        <v>0</v>
      </c>
      <c r="Q149" s="190">
        <v>0</v>
      </c>
      <c r="R149" s="190">
        <f>Q149*H149</f>
        <v>0</v>
      </c>
      <c r="S149" s="190">
        <v>0</v>
      </c>
      <c r="T149" s="191">
        <f>S149*H149</f>
        <v>0</v>
      </c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R149" s="192" t="s">
        <v>159</v>
      </c>
      <c r="AT149" s="192" t="s">
        <v>127</v>
      </c>
      <c r="AU149" s="192" t="s">
        <v>86</v>
      </c>
      <c r="AY149" s="17" t="s">
        <v>124</v>
      </c>
      <c r="BE149" s="193">
        <f>IF(N149="základní",J149,0)</f>
        <v>0</v>
      </c>
      <c r="BF149" s="193">
        <f>IF(N149="snížená",J149,0)</f>
        <v>0</v>
      </c>
      <c r="BG149" s="193">
        <f>IF(N149="zákl. přenesená",J149,0)</f>
        <v>0</v>
      </c>
      <c r="BH149" s="193">
        <f>IF(N149="sníž. přenesená",J149,0)</f>
        <v>0</v>
      </c>
      <c r="BI149" s="193">
        <f>IF(N149="nulová",J149,0)</f>
        <v>0</v>
      </c>
      <c r="BJ149" s="17" t="s">
        <v>83</v>
      </c>
      <c r="BK149" s="193">
        <f>ROUND(I149*H149,2)</f>
        <v>0</v>
      </c>
      <c r="BL149" s="17" t="s">
        <v>159</v>
      </c>
      <c r="BM149" s="192" t="s">
        <v>254</v>
      </c>
    </row>
    <row r="150" s="2" customFormat="1">
      <c r="A150" s="36"/>
      <c r="B150" s="37"/>
      <c r="C150" s="36"/>
      <c r="D150" s="194" t="s">
        <v>133</v>
      </c>
      <c r="E150" s="36"/>
      <c r="F150" s="195" t="s">
        <v>255</v>
      </c>
      <c r="G150" s="36"/>
      <c r="H150" s="36"/>
      <c r="I150" s="116"/>
      <c r="J150" s="36"/>
      <c r="K150" s="36"/>
      <c r="L150" s="37"/>
      <c r="M150" s="196"/>
      <c r="N150" s="197"/>
      <c r="O150" s="70"/>
      <c r="P150" s="70"/>
      <c r="Q150" s="70"/>
      <c r="R150" s="70"/>
      <c r="S150" s="70"/>
      <c r="T150" s="71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T150" s="17" t="s">
        <v>133</v>
      </c>
      <c r="AU150" s="17" t="s">
        <v>86</v>
      </c>
    </row>
    <row r="151" s="13" customFormat="1">
      <c r="A151" s="13"/>
      <c r="B151" s="202"/>
      <c r="C151" s="13"/>
      <c r="D151" s="194" t="s">
        <v>162</v>
      </c>
      <c r="E151" s="203" t="s">
        <v>3</v>
      </c>
      <c r="F151" s="204" t="s">
        <v>251</v>
      </c>
      <c r="G151" s="13"/>
      <c r="H151" s="205">
        <v>139.75</v>
      </c>
      <c r="I151" s="206"/>
      <c r="J151" s="13"/>
      <c r="K151" s="13"/>
      <c r="L151" s="202"/>
      <c r="M151" s="207"/>
      <c r="N151" s="208"/>
      <c r="O151" s="208"/>
      <c r="P151" s="208"/>
      <c r="Q151" s="208"/>
      <c r="R151" s="208"/>
      <c r="S151" s="208"/>
      <c r="T151" s="20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3" t="s">
        <v>162</v>
      </c>
      <c r="AU151" s="203" t="s">
        <v>86</v>
      </c>
      <c r="AV151" s="13" t="s">
        <v>86</v>
      </c>
      <c r="AW151" s="13" t="s">
        <v>37</v>
      </c>
      <c r="AX151" s="13" t="s">
        <v>83</v>
      </c>
      <c r="AY151" s="203" t="s">
        <v>124</v>
      </c>
    </row>
    <row r="152" s="2" customFormat="1" ht="21.75" customHeight="1">
      <c r="A152" s="36"/>
      <c r="B152" s="179"/>
      <c r="C152" s="180" t="s">
        <v>256</v>
      </c>
      <c r="D152" s="180" t="s">
        <v>127</v>
      </c>
      <c r="E152" s="181" t="s">
        <v>257</v>
      </c>
      <c r="F152" s="182" t="s">
        <v>258</v>
      </c>
      <c r="G152" s="183" t="s">
        <v>171</v>
      </c>
      <c r="H152" s="184">
        <v>123.949</v>
      </c>
      <c r="I152" s="185"/>
      <c r="J152" s="186">
        <f>ROUND(I152*H152,2)</f>
        <v>0</v>
      </c>
      <c r="K152" s="187"/>
      <c r="L152" s="37"/>
      <c r="M152" s="188" t="s">
        <v>3</v>
      </c>
      <c r="N152" s="189" t="s">
        <v>46</v>
      </c>
      <c r="O152" s="70"/>
      <c r="P152" s="190">
        <f>O152*H152</f>
        <v>0</v>
      </c>
      <c r="Q152" s="190">
        <v>0</v>
      </c>
      <c r="R152" s="190">
        <f>Q152*H152</f>
        <v>0</v>
      </c>
      <c r="S152" s="190">
        <v>1.8080000000000001</v>
      </c>
      <c r="T152" s="191">
        <f>S152*H152</f>
        <v>224.09979200000001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2" t="s">
        <v>159</v>
      </c>
      <c r="AT152" s="192" t="s">
        <v>127</v>
      </c>
      <c r="AU152" s="192" t="s">
        <v>86</v>
      </c>
      <c r="AY152" s="17" t="s">
        <v>124</v>
      </c>
      <c r="BE152" s="193">
        <f>IF(N152="základní",J152,0)</f>
        <v>0</v>
      </c>
      <c r="BF152" s="193">
        <f>IF(N152="snížená",J152,0)</f>
        <v>0</v>
      </c>
      <c r="BG152" s="193">
        <f>IF(N152="zákl. přenesená",J152,0)</f>
        <v>0</v>
      </c>
      <c r="BH152" s="193">
        <f>IF(N152="sníž. přenesená",J152,0)</f>
        <v>0</v>
      </c>
      <c r="BI152" s="193">
        <f>IF(N152="nulová",J152,0)</f>
        <v>0</v>
      </c>
      <c r="BJ152" s="17" t="s">
        <v>83</v>
      </c>
      <c r="BK152" s="193">
        <f>ROUND(I152*H152,2)</f>
        <v>0</v>
      </c>
      <c r="BL152" s="17" t="s">
        <v>159</v>
      </c>
      <c r="BM152" s="192" t="s">
        <v>259</v>
      </c>
    </row>
    <row r="153" s="2" customFormat="1">
      <c r="A153" s="36"/>
      <c r="B153" s="37"/>
      <c r="C153" s="36"/>
      <c r="D153" s="194" t="s">
        <v>133</v>
      </c>
      <c r="E153" s="36"/>
      <c r="F153" s="195" t="s">
        <v>260</v>
      </c>
      <c r="G153" s="36"/>
      <c r="H153" s="36"/>
      <c r="I153" s="116"/>
      <c r="J153" s="36"/>
      <c r="K153" s="36"/>
      <c r="L153" s="37"/>
      <c r="M153" s="196"/>
      <c r="N153" s="197"/>
      <c r="O153" s="70"/>
      <c r="P153" s="70"/>
      <c r="Q153" s="70"/>
      <c r="R153" s="70"/>
      <c r="S153" s="70"/>
      <c r="T153" s="71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7" t="s">
        <v>133</v>
      </c>
      <c r="AU153" s="17" t="s">
        <v>86</v>
      </c>
    </row>
    <row r="154" s="13" customFormat="1">
      <c r="A154" s="13"/>
      <c r="B154" s="202"/>
      <c r="C154" s="13"/>
      <c r="D154" s="194" t="s">
        <v>162</v>
      </c>
      <c r="E154" s="203" t="s">
        <v>3</v>
      </c>
      <c r="F154" s="204" t="s">
        <v>261</v>
      </c>
      <c r="G154" s="13"/>
      <c r="H154" s="205">
        <v>123.949</v>
      </c>
      <c r="I154" s="206"/>
      <c r="J154" s="13"/>
      <c r="K154" s="13"/>
      <c r="L154" s="202"/>
      <c r="M154" s="207"/>
      <c r="N154" s="208"/>
      <c r="O154" s="208"/>
      <c r="P154" s="208"/>
      <c r="Q154" s="208"/>
      <c r="R154" s="208"/>
      <c r="S154" s="208"/>
      <c r="T154" s="20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3" t="s">
        <v>162</v>
      </c>
      <c r="AU154" s="203" t="s">
        <v>86</v>
      </c>
      <c r="AV154" s="13" t="s">
        <v>86</v>
      </c>
      <c r="AW154" s="13" t="s">
        <v>37</v>
      </c>
      <c r="AX154" s="13" t="s">
        <v>83</v>
      </c>
      <c r="AY154" s="203" t="s">
        <v>124</v>
      </c>
    </row>
    <row r="155" s="2" customFormat="1" ht="21.75" customHeight="1">
      <c r="A155" s="36"/>
      <c r="B155" s="179"/>
      <c r="C155" s="180" t="s">
        <v>262</v>
      </c>
      <c r="D155" s="180" t="s">
        <v>127</v>
      </c>
      <c r="E155" s="181" t="s">
        <v>263</v>
      </c>
      <c r="F155" s="182" t="s">
        <v>264</v>
      </c>
      <c r="G155" s="183" t="s">
        <v>171</v>
      </c>
      <c r="H155" s="184">
        <v>123.949</v>
      </c>
      <c r="I155" s="185"/>
      <c r="J155" s="186">
        <f>ROUND(I155*H155,2)</f>
        <v>0</v>
      </c>
      <c r="K155" s="187"/>
      <c r="L155" s="37"/>
      <c r="M155" s="188" t="s">
        <v>3</v>
      </c>
      <c r="N155" s="189" t="s">
        <v>46</v>
      </c>
      <c r="O155" s="70"/>
      <c r="P155" s="190">
        <f>O155*H155</f>
        <v>0</v>
      </c>
      <c r="Q155" s="190">
        <v>0</v>
      </c>
      <c r="R155" s="190">
        <f>Q155*H155</f>
        <v>0</v>
      </c>
      <c r="S155" s="190">
        <v>0</v>
      </c>
      <c r="T155" s="191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2" t="s">
        <v>159</v>
      </c>
      <c r="AT155" s="192" t="s">
        <v>127</v>
      </c>
      <c r="AU155" s="192" t="s">
        <v>86</v>
      </c>
      <c r="AY155" s="17" t="s">
        <v>124</v>
      </c>
      <c r="BE155" s="193">
        <f>IF(N155="základní",J155,0)</f>
        <v>0</v>
      </c>
      <c r="BF155" s="193">
        <f>IF(N155="snížená",J155,0)</f>
        <v>0</v>
      </c>
      <c r="BG155" s="193">
        <f>IF(N155="zákl. přenesená",J155,0)</f>
        <v>0</v>
      </c>
      <c r="BH155" s="193">
        <f>IF(N155="sníž. přenesená",J155,0)</f>
        <v>0</v>
      </c>
      <c r="BI155" s="193">
        <f>IF(N155="nulová",J155,0)</f>
        <v>0</v>
      </c>
      <c r="BJ155" s="17" t="s">
        <v>83</v>
      </c>
      <c r="BK155" s="193">
        <f>ROUND(I155*H155,2)</f>
        <v>0</v>
      </c>
      <c r="BL155" s="17" t="s">
        <v>159</v>
      </c>
      <c r="BM155" s="192" t="s">
        <v>265</v>
      </c>
    </row>
    <row r="156" s="2" customFormat="1">
      <c r="A156" s="36"/>
      <c r="B156" s="37"/>
      <c r="C156" s="36"/>
      <c r="D156" s="194" t="s">
        <v>133</v>
      </c>
      <c r="E156" s="36"/>
      <c r="F156" s="195" t="s">
        <v>266</v>
      </c>
      <c r="G156" s="36"/>
      <c r="H156" s="36"/>
      <c r="I156" s="116"/>
      <c r="J156" s="36"/>
      <c r="K156" s="36"/>
      <c r="L156" s="37"/>
      <c r="M156" s="196"/>
      <c r="N156" s="197"/>
      <c r="O156" s="70"/>
      <c r="P156" s="70"/>
      <c r="Q156" s="70"/>
      <c r="R156" s="70"/>
      <c r="S156" s="70"/>
      <c r="T156" s="71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7" t="s">
        <v>133</v>
      </c>
      <c r="AU156" s="17" t="s">
        <v>86</v>
      </c>
    </row>
    <row r="157" s="13" customFormat="1">
      <c r="A157" s="13"/>
      <c r="B157" s="202"/>
      <c r="C157" s="13"/>
      <c r="D157" s="194" t="s">
        <v>162</v>
      </c>
      <c r="E157" s="203" t="s">
        <v>3</v>
      </c>
      <c r="F157" s="204" t="s">
        <v>267</v>
      </c>
      <c r="G157" s="13"/>
      <c r="H157" s="205">
        <v>123.949</v>
      </c>
      <c r="I157" s="206"/>
      <c r="J157" s="13"/>
      <c r="K157" s="13"/>
      <c r="L157" s="202"/>
      <c r="M157" s="207"/>
      <c r="N157" s="208"/>
      <c r="O157" s="208"/>
      <c r="P157" s="208"/>
      <c r="Q157" s="208"/>
      <c r="R157" s="208"/>
      <c r="S157" s="208"/>
      <c r="T157" s="20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3" t="s">
        <v>162</v>
      </c>
      <c r="AU157" s="203" t="s">
        <v>86</v>
      </c>
      <c r="AV157" s="13" t="s">
        <v>86</v>
      </c>
      <c r="AW157" s="13" t="s">
        <v>37</v>
      </c>
      <c r="AX157" s="13" t="s">
        <v>83</v>
      </c>
      <c r="AY157" s="203" t="s">
        <v>124</v>
      </c>
    </row>
    <row r="158" s="2" customFormat="1" ht="21.75" customHeight="1">
      <c r="A158" s="36"/>
      <c r="B158" s="179"/>
      <c r="C158" s="180" t="s">
        <v>268</v>
      </c>
      <c r="D158" s="180" t="s">
        <v>127</v>
      </c>
      <c r="E158" s="181" t="s">
        <v>269</v>
      </c>
      <c r="F158" s="182" t="s">
        <v>270</v>
      </c>
      <c r="G158" s="183" t="s">
        <v>171</v>
      </c>
      <c r="H158" s="184">
        <v>123.949</v>
      </c>
      <c r="I158" s="185"/>
      <c r="J158" s="186">
        <f>ROUND(I158*H158,2)</f>
        <v>0</v>
      </c>
      <c r="K158" s="187"/>
      <c r="L158" s="37"/>
      <c r="M158" s="188" t="s">
        <v>3</v>
      </c>
      <c r="N158" s="189" t="s">
        <v>46</v>
      </c>
      <c r="O158" s="70"/>
      <c r="P158" s="190">
        <f>O158*H158</f>
        <v>0</v>
      </c>
      <c r="Q158" s="190">
        <v>0</v>
      </c>
      <c r="R158" s="190">
        <f>Q158*H158</f>
        <v>0</v>
      </c>
      <c r="S158" s="190">
        <v>0</v>
      </c>
      <c r="T158" s="191">
        <f>S158*H158</f>
        <v>0</v>
      </c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R158" s="192" t="s">
        <v>159</v>
      </c>
      <c r="AT158" s="192" t="s">
        <v>127</v>
      </c>
      <c r="AU158" s="192" t="s">
        <v>86</v>
      </c>
      <c r="AY158" s="17" t="s">
        <v>124</v>
      </c>
      <c r="BE158" s="193">
        <f>IF(N158="základní",J158,0)</f>
        <v>0</v>
      </c>
      <c r="BF158" s="193">
        <f>IF(N158="snížená",J158,0)</f>
        <v>0</v>
      </c>
      <c r="BG158" s="193">
        <f>IF(N158="zákl. přenesená",J158,0)</f>
        <v>0</v>
      </c>
      <c r="BH158" s="193">
        <f>IF(N158="sníž. přenesená",J158,0)</f>
        <v>0</v>
      </c>
      <c r="BI158" s="193">
        <f>IF(N158="nulová",J158,0)</f>
        <v>0</v>
      </c>
      <c r="BJ158" s="17" t="s">
        <v>83</v>
      </c>
      <c r="BK158" s="193">
        <f>ROUND(I158*H158,2)</f>
        <v>0</v>
      </c>
      <c r="BL158" s="17" t="s">
        <v>159</v>
      </c>
      <c r="BM158" s="192" t="s">
        <v>271</v>
      </c>
    </row>
    <row r="159" s="2" customFormat="1">
      <c r="A159" s="36"/>
      <c r="B159" s="37"/>
      <c r="C159" s="36"/>
      <c r="D159" s="194" t="s">
        <v>133</v>
      </c>
      <c r="E159" s="36"/>
      <c r="F159" s="195" t="s">
        <v>272</v>
      </c>
      <c r="G159" s="36"/>
      <c r="H159" s="36"/>
      <c r="I159" s="116"/>
      <c r="J159" s="36"/>
      <c r="K159" s="36"/>
      <c r="L159" s="37"/>
      <c r="M159" s="196"/>
      <c r="N159" s="197"/>
      <c r="O159" s="70"/>
      <c r="P159" s="70"/>
      <c r="Q159" s="70"/>
      <c r="R159" s="70"/>
      <c r="S159" s="70"/>
      <c r="T159" s="71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T159" s="17" t="s">
        <v>133</v>
      </c>
      <c r="AU159" s="17" t="s">
        <v>86</v>
      </c>
    </row>
    <row r="160" s="13" customFormat="1">
      <c r="A160" s="13"/>
      <c r="B160" s="202"/>
      <c r="C160" s="13"/>
      <c r="D160" s="194" t="s">
        <v>162</v>
      </c>
      <c r="E160" s="203" t="s">
        <v>3</v>
      </c>
      <c r="F160" s="204" t="s">
        <v>267</v>
      </c>
      <c r="G160" s="13"/>
      <c r="H160" s="205">
        <v>123.949</v>
      </c>
      <c r="I160" s="206"/>
      <c r="J160" s="13"/>
      <c r="K160" s="13"/>
      <c r="L160" s="202"/>
      <c r="M160" s="207"/>
      <c r="N160" s="208"/>
      <c r="O160" s="208"/>
      <c r="P160" s="208"/>
      <c r="Q160" s="208"/>
      <c r="R160" s="208"/>
      <c r="S160" s="208"/>
      <c r="T160" s="20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03" t="s">
        <v>162</v>
      </c>
      <c r="AU160" s="203" t="s">
        <v>86</v>
      </c>
      <c r="AV160" s="13" t="s">
        <v>86</v>
      </c>
      <c r="AW160" s="13" t="s">
        <v>37</v>
      </c>
      <c r="AX160" s="13" t="s">
        <v>83</v>
      </c>
      <c r="AY160" s="203" t="s">
        <v>124</v>
      </c>
    </row>
    <row r="161" s="2" customFormat="1" ht="16.5" customHeight="1">
      <c r="A161" s="36"/>
      <c r="B161" s="179"/>
      <c r="C161" s="180" t="s">
        <v>273</v>
      </c>
      <c r="D161" s="180" t="s">
        <v>127</v>
      </c>
      <c r="E161" s="181" t="s">
        <v>274</v>
      </c>
      <c r="F161" s="182" t="s">
        <v>275</v>
      </c>
      <c r="G161" s="183" t="s">
        <v>276</v>
      </c>
      <c r="H161" s="184">
        <v>79.856999999999999</v>
      </c>
      <c r="I161" s="185"/>
      <c r="J161" s="186">
        <f>ROUND(I161*H161,2)</f>
        <v>0</v>
      </c>
      <c r="K161" s="187"/>
      <c r="L161" s="37"/>
      <c r="M161" s="188" t="s">
        <v>3</v>
      </c>
      <c r="N161" s="189" t="s">
        <v>46</v>
      </c>
      <c r="O161" s="70"/>
      <c r="P161" s="190">
        <f>O161*H161</f>
        <v>0</v>
      </c>
      <c r="Q161" s="190">
        <v>0.041567052</v>
      </c>
      <c r="R161" s="190">
        <f>Q161*H161</f>
        <v>3.3194200715640001</v>
      </c>
      <c r="S161" s="190">
        <v>0</v>
      </c>
      <c r="T161" s="191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92" t="s">
        <v>159</v>
      </c>
      <c r="AT161" s="192" t="s">
        <v>127</v>
      </c>
      <c r="AU161" s="192" t="s">
        <v>86</v>
      </c>
      <c r="AY161" s="17" t="s">
        <v>124</v>
      </c>
      <c r="BE161" s="193">
        <f>IF(N161="základní",J161,0)</f>
        <v>0</v>
      </c>
      <c r="BF161" s="193">
        <f>IF(N161="snížená",J161,0)</f>
        <v>0</v>
      </c>
      <c r="BG161" s="193">
        <f>IF(N161="zákl. přenesená",J161,0)</f>
        <v>0</v>
      </c>
      <c r="BH161" s="193">
        <f>IF(N161="sníž. přenesená",J161,0)</f>
        <v>0</v>
      </c>
      <c r="BI161" s="193">
        <f>IF(N161="nulová",J161,0)</f>
        <v>0</v>
      </c>
      <c r="BJ161" s="17" t="s">
        <v>83</v>
      </c>
      <c r="BK161" s="193">
        <f>ROUND(I161*H161,2)</f>
        <v>0</v>
      </c>
      <c r="BL161" s="17" t="s">
        <v>159</v>
      </c>
      <c r="BM161" s="192" t="s">
        <v>277</v>
      </c>
    </row>
    <row r="162" s="2" customFormat="1">
      <c r="A162" s="36"/>
      <c r="B162" s="37"/>
      <c r="C162" s="36"/>
      <c r="D162" s="194" t="s">
        <v>133</v>
      </c>
      <c r="E162" s="36"/>
      <c r="F162" s="195" t="s">
        <v>278</v>
      </c>
      <c r="G162" s="36"/>
      <c r="H162" s="36"/>
      <c r="I162" s="116"/>
      <c r="J162" s="36"/>
      <c r="K162" s="36"/>
      <c r="L162" s="37"/>
      <c r="M162" s="196"/>
      <c r="N162" s="197"/>
      <c r="O162" s="70"/>
      <c r="P162" s="70"/>
      <c r="Q162" s="70"/>
      <c r="R162" s="70"/>
      <c r="S162" s="70"/>
      <c r="T162" s="71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7" t="s">
        <v>133</v>
      </c>
      <c r="AU162" s="17" t="s">
        <v>86</v>
      </c>
    </row>
    <row r="163" s="13" customFormat="1">
      <c r="A163" s="13"/>
      <c r="B163" s="202"/>
      <c r="C163" s="13"/>
      <c r="D163" s="194" t="s">
        <v>162</v>
      </c>
      <c r="E163" s="203" t="s">
        <v>3</v>
      </c>
      <c r="F163" s="204" t="s">
        <v>279</v>
      </c>
      <c r="G163" s="13"/>
      <c r="H163" s="205">
        <v>77.356999999999999</v>
      </c>
      <c r="I163" s="206"/>
      <c r="J163" s="13"/>
      <c r="K163" s="13"/>
      <c r="L163" s="202"/>
      <c r="M163" s="207"/>
      <c r="N163" s="208"/>
      <c r="O163" s="208"/>
      <c r="P163" s="208"/>
      <c r="Q163" s="208"/>
      <c r="R163" s="208"/>
      <c r="S163" s="208"/>
      <c r="T163" s="20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3" t="s">
        <v>162</v>
      </c>
      <c r="AU163" s="203" t="s">
        <v>86</v>
      </c>
      <c r="AV163" s="13" t="s">
        <v>86</v>
      </c>
      <c r="AW163" s="13" t="s">
        <v>37</v>
      </c>
      <c r="AX163" s="13" t="s">
        <v>75</v>
      </c>
      <c r="AY163" s="203" t="s">
        <v>124</v>
      </c>
    </row>
    <row r="164" s="13" customFormat="1">
      <c r="A164" s="13"/>
      <c r="B164" s="202"/>
      <c r="C164" s="13"/>
      <c r="D164" s="194" t="s">
        <v>162</v>
      </c>
      <c r="E164" s="203" t="s">
        <v>3</v>
      </c>
      <c r="F164" s="204" t="s">
        <v>280</v>
      </c>
      <c r="G164" s="13"/>
      <c r="H164" s="205">
        <v>2.5</v>
      </c>
      <c r="I164" s="206"/>
      <c r="J164" s="13"/>
      <c r="K164" s="13"/>
      <c r="L164" s="202"/>
      <c r="M164" s="207"/>
      <c r="N164" s="208"/>
      <c r="O164" s="208"/>
      <c r="P164" s="208"/>
      <c r="Q164" s="208"/>
      <c r="R164" s="208"/>
      <c r="S164" s="208"/>
      <c r="T164" s="20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03" t="s">
        <v>162</v>
      </c>
      <c r="AU164" s="203" t="s">
        <v>86</v>
      </c>
      <c r="AV164" s="13" t="s">
        <v>86</v>
      </c>
      <c r="AW164" s="13" t="s">
        <v>37</v>
      </c>
      <c r="AX164" s="13" t="s">
        <v>75</v>
      </c>
      <c r="AY164" s="203" t="s">
        <v>124</v>
      </c>
    </row>
    <row r="165" s="14" customFormat="1">
      <c r="A165" s="14"/>
      <c r="B165" s="210"/>
      <c r="C165" s="14"/>
      <c r="D165" s="194" t="s">
        <v>162</v>
      </c>
      <c r="E165" s="211" t="s">
        <v>3</v>
      </c>
      <c r="F165" s="212" t="s">
        <v>194</v>
      </c>
      <c r="G165" s="14"/>
      <c r="H165" s="213">
        <v>79.856999999999999</v>
      </c>
      <c r="I165" s="214"/>
      <c r="J165" s="14"/>
      <c r="K165" s="14"/>
      <c r="L165" s="210"/>
      <c r="M165" s="215"/>
      <c r="N165" s="216"/>
      <c r="O165" s="216"/>
      <c r="P165" s="216"/>
      <c r="Q165" s="216"/>
      <c r="R165" s="216"/>
      <c r="S165" s="216"/>
      <c r="T165" s="217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11" t="s">
        <v>162</v>
      </c>
      <c r="AU165" s="211" t="s">
        <v>86</v>
      </c>
      <c r="AV165" s="14" t="s">
        <v>159</v>
      </c>
      <c r="AW165" s="14" t="s">
        <v>37</v>
      </c>
      <c r="AX165" s="14" t="s">
        <v>83</v>
      </c>
      <c r="AY165" s="211" t="s">
        <v>124</v>
      </c>
    </row>
    <row r="166" s="2" customFormat="1" ht="16.5" customHeight="1">
      <c r="A166" s="36"/>
      <c r="B166" s="179"/>
      <c r="C166" s="218" t="s">
        <v>281</v>
      </c>
      <c r="D166" s="218" t="s">
        <v>223</v>
      </c>
      <c r="E166" s="219" t="s">
        <v>282</v>
      </c>
      <c r="F166" s="220" t="s">
        <v>283</v>
      </c>
      <c r="G166" s="221" t="s">
        <v>226</v>
      </c>
      <c r="H166" s="222">
        <v>7.9340000000000002</v>
      </c>
      <c r="I166" s="223"/>
      <c r="J166" s="224">
        <f>ROUND(I166*H166,2)</f>
        <v>0</v>
      </c>
      <c r="K166" s="225"/>
      <c r="L166" s="226"/>
      <c r="M166" s="227" t="s">
        <v>3</v>
      </c>
      <c r="N166" s="228" t="s">
        <v>46</v>
      </c>
      <c r="O166" s="70"/>
      <c r="P166" s="190">
        <f>O166*H166</f>
        <v>0</v>
      </c>
      <c r="Q166" s="190">
        <v>1</v>
      </c>
      <c r="R166" s="190">
        <f>Q166*H166</f>
        <v>7.9340000000000002</v>
      </c>
      <c r="S166" s="190">
        <v>0</v>
      </c>
      <c r="T166" s="191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2" t="s">
        <v>201</v>
      </c>
      <c r="AT166" s="192" t="s">
        <v>223</v>
      </c>
      <c r="AU166" s="192" t="s">
        <v>86</v>
      </c>
      <c r="AY166" s="17" t="s">
        <v>124</v>
      </c>
      <c r="BE166" s="193">
        <f>IF(N166="základní",J166,0)</f>
        <v>0</v>
      </c>
      <c r="BF166" s="193">
        <f>IF(N166="snížená",J166,0)</f>
        <v>0</v>
      </c>
      <c r="BG166" s="193">
        <f>IF(N166="zákl. přenesená",J166,0)</f>
        <v>0</v>
      </c>
      <c r="BH166" s="193">
        <f>IF(N166="sníž. přenesená",J166,0)</f>
        <v>0</v>
      </c>
      <c r="BI166" s="193">
        <f>IF(N166="nulová",J166,0)</f>
        <v>0</v>
      </c>
      <c r="BJ166" s="17" t="s">
        <v>83</v>
      </c>
      <c r="BK166" s="193">
        <f>ROUND(I166*H166,2)</f>
        <v>0</v>
      </c>
      <c r="BL166" s="17" t="s">
        <v>159</v>
      </c>
      <c r="BM166" s="192" t="s">
        <v>284</v>
      </c>
    </row>
    <row r="167" s="2" customFormat="1">
      <c r="A167" s="36"/>
      <c r="B167" s="37"/>
      <c r="C167" s="36"/>
      <c r="D167" s="194" t="s">
        <v>133</v>
      </c>
      <c r="E167" s="36"/>
      <c r="F167" s="195" t="s">
        <v>283</v>
      </c>
      <c r="G167" s="36"/>
      <c r="H167" s="36"/>
      <c r="I167" s="116"/>
      <c r="J167" s="36"/>
      <c r="K167" s="36"/>
      <c r="L167" s="37"/>
      <c r="M167" s="196"/>
      <c r="N167" s="197"/>
      <c r="O167" s="70"/>
      <c r="P167" s="70"/>
      <c r="Q167" s="70"/>
      <c r="R167" s="70"/>
      <c r="S167" s="70"/>
      <c r="T167" s="71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7" t="s">
        <v>133</v>
      </c>
      <c r="AU167" s="17" t="s">
        <v>86</v>
      </c>
    </row>
    <row r="168" s="13" customFormat="1">
      <c r="A168" s="13"/>
      <c r="B168" s="202"/>
      <c r="C168" s="13"/>
      <c r="D168" s="194" t="s">
        <v>162</v>
      </c>
      <c r="E168" s="13"/>
      <c r="F168" s="204" t="s">
        <v>285</v>
      </c>
      <c r="G168" s="13"/>
      <c r="H168" s="205">
        <v>7.9340000000000002</v>
      </c>
      <c r="I168" s="206"/>
      <c r="J168" s="13"/>
      <c r="K168" s="13"/>
      <c r="L168" s="202"/>
      <c r="M168" s="207"/>
      <c r="N168" s="208"/>
      <c r="O168" s="208"/>
      <c r="P168" s="208"/>
      <c r="Q168" s="208"/>
      <c r="R168" s="208"/>
      <c r="S168" s="208"/>
      <c r="T168" s="20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3" t="s">
        <v>162</v>
      </c>
      <c r="AU168" s="203" t="s">
        <v>86</v>
      </c>
      <c r="AV168" s="13" t="s">
        <v>86</v>
      </c>
      <c r="AW168" s="13" t="s">
        <v>4</v>
      </c>
      <c r="AX168" s="13" t="s">
        <v>83</v>
      </c>
      <c r="AY168" s="203" t="s">
        <v>124</v>
      </c>
    </row>
    <row r="169" s="2" customFormat="1" ht="21.75" customHeight="1">
      <c r="A169" s="36"/>
      <c r="B169" s="179"/>
      <c r="C169" s="218" t="s">
        <v>8</v>
      </c>
      <c r="D169" s="218" t="s">
        <v>223</v>
      </c>
      <c r="E169" s="219" t="s">
        <v>286</v>
      </c>
      <c r="F169" s="220" t="s">
        <v>287</v>
      </c>
      <c r="G169" s="221" t="s">
        <v>288</v>
      </c>
      <c r="H169" s="222">
        <v>122</v>
      </c>
      <c r="I169" s="223"/>
      <c r="J169" s="224">
        <f>ROUND(I169*H169,2)</f>
        <v>0</v>
      </c>
      <c r="K169" s="225"/>
      <c r="L169" s="226"/>
      <c r="M169" s="227" t="s">
        <v>3</v>
      </c>
      <c r="N169" s="228" t="s">
        <v>46</v>
      </c>
      <c r="O169" s="70"/>
      <c r="P169" s="190">
        <f>O169*H169</f>
        <v>0</v>
      </c>
      <c r="Q169" s="190">
        <v>0.27200000000000002</v>
      </c>
      <c r="R169" s="190">
        <f>Q169*H169</f>
        <v>33.184000000000005</v>
      </c>
      <c r="S169" s="190">
        <v>0</v>
      </c>
      <c r="T169" s="191">
        <f>S169*H169</f>
        <v>0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2" t="s">
        <v>201</v>
      </c>
      <c r="AT169" s="192" t="s">
        <v>223</v>
      </c>
      <c r="AU169" s="192" t="s">
        <v>86</v>
      </c>
      <c r="AY169" s="17" t="s">
        <v>124</v>
      </c>
      <c r="BE169" s="193">
        <f>IF(N169="základní",J169,0)</f>
        <v>0</v>
      </c>
      <c r="BF169" s="193">
        <f>IF(N169="snížená",J169,0)</f>
        <v>0</v>
      </c>
      <c r="BG169" s="193">
        <f>IF(N169="zákl. přenesená",J169,0)</f>
        <v>0</v>
      </c>
      <c r="BH169" s="193">
        <f>IF(N169="sníž. přenesená",J169,0)</f>
        <v>0</v>
      </c>
      <c r="BI169" s="193">
        <f>IF(N169="nulová",J169,0)</f>
        <v>0</v>
      </c>
      <c r="BJ169" s="17" t="s">
        <v>83</v>
      </c>
      <c r="BK169" s="193">
        <f>ROUND(I169*H169,2)</f>
        <v>0</v>
      </c>
      <c r="BL169" s="17" t="s">
        <v>159</v>
      </c>
      <c r="BM169" s="192" t="s">
        <v>289</v>
      </c>
    </row>
    <row r="170" s="2" customFormat="1">
      <c r="A170" s="36"/>
      <c r="B170" s="37"/>
      <c r="C170" s="36"/>
      <c r="D170" s="194" t="s">
        <v>133</v>
      </c>
      <c r="E170" s="36"/>
      <c r="F170" s="195" t="s">
        <v>287</v>
      </c>
      <c r="G170" s="36"/>
      <c r="H170" s="36"/>
      <c r="I170" s="116"/>
      <c r="J170" s="36"/>
      <c r="K170" s="36"/>
      <c r="L170" s="37"/>
      <c r="M170" s="196"/>
      <c r="N170" s="197"/>
      <c r="O170" s="70"/>
      <c r="P170" s="70"/>
      <c r="Q170" s="70"/>
      <c r="R170" s="70"/>
      <c r="S170" s="70"/>
      <c r="T170" s="71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7" t="s">
        <v>133</v>
      </c>
      <c r="AU170" s="17" t="s">
        <v>86</v>
      </c>
    </row>
    <row r="171" s="13" customFormat="1">
      <c r="A171" s="13"/>
      <c r="B171" s="202"/>
      <c r="C171" s="13"/>
      <c r="D171" s="194" t="s">
        <v>162</v>
      </c>
      <c r="E171" s="203" t="s">
        <v>3</v>
      </c>
      <c r="F171" s="204" t="s">
        <v>290</v>
      </c>
      <c r="G171" s="13"/>
      <c r="H171" s="205">
        <v>121.383</v>
      </c>
      <c r="I171" s="206"/>
      <c r="J171" s="13"/>
      <c r="K171" s="13"/>
      <c r="L171" s="202"/>
      <c r="M171" s="207"/>
      <c r="N171" s="208"/>
      <c r="O171" s="208"/>
      <c r="P171" s="208"/>
      <c r="Q171" s="208"/>
      <c r="R171" s="208"/>
      <c r="S171" s="208"/>
      <c r="T171" s="209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03" t="s">
        <v>162</v>
      </c>
      <c r="AU171" s="203" t="s">
        <v>86</v>
      </c>
      <c r="AV171" s="13" t="s">
        <v>86</v>
      </c>
      <c r="AW171" s="13" t="s">
        <v>37</v>
      </c>
      <c r="AX171" s="13" t="s">
        <v>75</v>
      </c>
      <c r="AY171" s="203" t="s">
        <v>124</v>
      </c>
    </row>
    <row r="172" s="13" customFormat="1">
      <c r="A172" s="13"/>
      <c r="B172" s="202"/>
      <c r="C172" s="13"/>
      <c r="D172" s="194" t="s">
        <v>162</v>
      </c>
      <c r="E172" s="203" t="s">
        <v>3</v>
      </c>
      <c r="F172" s="204" t="s">
        <v>291</v>
      </c>
      <c r="G172" s="13"/>
      <c r="H172" s="205">
        <v>122</v>
      </c>
      <c r="I172" s="206"/>
      <c r="J172" s="13"/>
      <c r="K172" s="13"/>
      <c r="L172" s="202"/>
      <c r="M172" s="207"/>
      <c r="N172" s="208"/>
      <c r="O172" s="208"/>
      <c r="P172" s="208"/>
      <c r="Q172" s="208"/>
      <c r="R172" s="208"/>
      <c r="S172" s="208"/>
      <c r="T172" s="20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03" t="s">
        <v>162</v>
      </c>
      <c r="AU172" s="203" t="s">
        <v>86</v>
      </c>
      <c r="AV172" s="13" t="s">
        <v>86</v>
      </c>
      <c r="AW172" s="13" t="s">
        <v>37</v>
      </c>
      <c r="AX172" s="13" t="s">
        <v>83</v>
      </c>
      <c r="AY172" s="203" t="s">
        <v>124</v>
      </c>
    </row>
    <row r="173" s="2" customFormat="1" ht="16.5" customHeight="1">
      <c r="A173" s="36"/>
      <c r="B173" s="179"/>
      <c r="C173" s="180" t="s">
        <v>292</v>
      </c>
      <c r="D173" s="180" t="s">
        <v>127</v>
      </c>
      <c r="E173" s="181" t="s">
        <v>293</v>
      </c>
      <c r="F173" s="182" t="s">
        <v>294</v>
      </c>
      <c r="G173" s="183" t="s">
        <v>276</v>
      </c>
      <c r="H173" s="184">
        <v>117.34699999999999</v>
      </c>
      <c r="I173" s="185"/>
      <c r="J173" s="186">
        <f>ROUND(I173*H173,2)</f>
        <v>0</v>
      </c>
      <c r="K173" s="187"/>
      <c r="L173" s="37"/>
      <c r="M173" s="188" t="s">
        <v>3</v>
      </c>
      <c r="N173" s="189" t="s">
        <v>46</v>
      </c>
      <c r="O173" s="70"/>
      <c r="P173" s="190">
        <f>O173*H173</f>
        <v>0</v>
      </c>
      <c r="Q173" s="190">
        <v>0</v>
      </c>
      <c r="R173" s="190">
        <f>Q173*H173</f>
        <v>0</v>
      </c>
      <c r="S173" s="190">
        <v>0.311</v>
      </c>
      <c r="T173" s="191">
        <f>S173*H173</f>
        <v>36.494917000000001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2" t="s">
        <v>159</v>
      </c>
      <c r="AT173" s="192" t="s">
        <v>127</v>
      </c>
      <c r="AU173" s="192" t="s">
        <v>86</v>
      </c>
      <c r="AY173" s="17" t="s">
        <v>124</v>
      </c>
      <c r="BE173" s="193">
        <f>IF(N173="základní",J173,0)</f>
        <v>0</v>
      </c>
      <c r="BF173" s="193">
        <f>IF(N173="snížená",J173,0)</f>
        <v>0</v>
      </c>
      <c r="BG173" s="193">
        <f>IF(N173="zákl. přenesená",J173,0)</f>
        <v>0</v>
      </c>
      <c r="BH173" s="193">
        <f>IF(N173="sníž. přenesená",J173,0)</f>
        <v>0</v>
      </c>
      <c r="BI173" s="193">
        <f>IF(N173="nulová",J173,0)</f>
        <v>0</v>
      </c>
      <c r="BJ173" s="17" t="s">
        <v>83</v>
      </c>
      <c r="BK173" s="193">
        <f>ROUND(I173*H173,2)</f>
        <v>0</v>
      </c>
      <c r="BL173" s="17" t="s">
        <v>159</v>
      </c>
      <c r="BM173" s="192" t="s">
        <v>295</v>
      </c>
    </row>
    <row r="174" s="2" customFormat="1">
      <c r="A174" s="36"/>
      <c r="B174" s="37"/>
      <c r="C174" s="36"/>
      <c r="D174" s="194" t="s">
        <v>133</v>
      </c>
      <c r="E174" s="36"/>
      <c r="F174" s="195" t="s">
        <v>296</v>
      </c>
      <c r="G174" s="36"/>
      <c r="H174" s="36"/>
      <c r="I174" s="116"/>
      <c r="J174" s="36"/>
      <c r="K174" s="36"/>
      <c r="L174" s="37"/>
      <c r="M174" s="196"/>
      <c r="N174" s="197"/>
      <c r="O174" s="70"/>
      <c r="P174" s="70"/>
      <c r="Q174" s="70"/>
      <c r="R174" s="70"/>
      <c r="S174" s="70"/>
      <c r="T174" s="71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7" t="s">
        <v>133</v>
      </c>
      <c r="AU174" s="17" t="s">
        <v>86</v>
      </c>
    </row>
    <row r="175" s="13" customFormat="1">
      <c r="A175" s="13"/>
      <c r="B175" s="202"/>
      <c r="C175" s="13"/>
      <c r="D175" s="194" t="s">
        <v>162</v>
      </c>
      <c r="E175" s="203" t="s">
        <v>3</v>
      </c>
      <c r="F175" s="204" t="s">
        <v>297</v>
      </c>
      <c r="G175" s="13"/>
      <c r="H175" s="205">
        <v>83.748999999999995</v>
      </c>
      <c r="I175" s="206"/>
      <c r="J175" s="13"/>
      <c r="K175" s="13"/>
      <c r="L175" s="202"/>
      <c r="M175" s="207"/>
      <c r="N175" s="208"/>
      <c r="O175" s="208"/>
      <c r="P175" s="208"/>
      <c r="Q175" s="208"/>
      <c r="R175" s="208"/>
      <c r="S175" s="208"/>
      <c r="T175" s="209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3" t="s">
        <v>162</v>
      </c>
      <c r="AU175" s="203" t="s">
        <v>86</v>
      </c>
      <c r="AV175" s="13" t="s">
        <v>86</v>
      </c>
      <c r="AW175" s="13" t="s">
        <v>37</v>
      </c>
      <c r="AX175" s="13" t="s">
        <v>75</v>
      </c>
      <c r="AY175" s="203" t="s">
        <v>124</v>
      </c>
    </row>
    <row r="176" s="13" customFormat="1">
      <c r="A176" s="13"/>
      <c r="B176" s="202"/>
      <c r="C176" s="13"/>
      <c r="D176" s="194" t="s">
        <v>162</v>
      </c>
      <c r="E176" s="203" t="s">
        <v>3</v>
      </c>
      <c r="F176" s="204" t="s">
        <v>298</v>
      </c>
      <c r="G176" s="13"/>
      <c r="H176" s="205">
        <v>33.597999999999999</v>
      </c>
      <c r="I176" s="206"/>
      <c r="J176" s="13"/>
      <c r="K176" s="13"/>
      <c r="L176" s="202"/>
      <c r="M176" s="207"/>
      <c r="N176" s="208"/>
      <c r="O176" s="208"/>
      <c r="P176" s="208"/>
      <c r="Q176" s="208"/>
      <c r="R176" s="208"/>
      <c r="S176" s="208"/>
      <c r="T176" s="20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3" t="s">
        <v>162</v>
      </c>
      <c r="AU176" s="203" t="s">
        <v>86</v>
      </c>
      <c r="AV176" s="13" t="s">
        <v>86</v>
      </c>
      <c r="AW176" s="13" t="s">
        <v>37</v>
      </c>
      <c r="AX176" s="13" t="s">
        <v>75</v>
      </c>
      <c r="AY176" s="203" t="s">
        <v>124</v>
      </c>
    </row>
    <row r="177" s="14" customFormat="1">
      <c r="A177" s="14"/>
      <c r="B177" s="210"/>
      <c r="C177" s="14"/>
      <c r="D177" s="194" t="s">
        <v>162</v>
      </c>
      <c r="E177" s="211" t="s">
        <v>3</v>
      </c>
      <c r="F177" s="212" t="s">
        <v>194</v>
      </c>
      <c r="G177" s="14"/>
      <c r="H177" s="213">
        <v>117.34699999999999</v>
      </c>
      <c r="I177" s="214"/>
      <c r="J177" s="14"/>
      <c r="K177" s="14"/>
      <c r="L177" s="210"/>
      <c r="M177" s="215"/>
      <c r="N177" s="216"/>
      <c r="O177" s="216"/>
      <c r="P177" s="216"/>
      <c r="Q177" s="216"/>
      <c r="R177" s="216"/>
      <c r="S177" s="216"/>
      <c r="T177" s="217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11" t="s">
        <v>162</v>
      </c>
      <c r="AU177" s="211" t="s">
        <v>86</v>
      </c>
      <c r="AV177" s="14" t="s">
        <v>159</v>
      </c>
      <c r="AW177" s="14" t="s">
        <v>37</v>
      </c>
      <c r="AX177" s="14" t="s">
        <v>83</v>
      </c>
      <c r="AY177" s="211" t="s">
        <v>124</v>
      </c>
    </row>
    <row r="178" s="2" customFormat="1" ht="21.75" customHeight="1">
      <c r="A178" s="36"/>
      <c r="B178" s="179"/>
      <c r="C178" s="180" t="s">
        <v>299</v>
      </c>
      <c r="D178" s="180" t="s">
        <v>127</v>
      </c>
      <c r="E178" s="181" t="s">
        <v>300</v>
      </c>
      <c r="F178" s="182" t="s">
        <v>301</v>
      </c>
      <c r="G178" s="183" t="s">
        <v>276</v>
      </c>
      <c r="H178" s="184">
        <v>83.748999999999995</v>
      </c>
      <c r="I178" s="185"/>
      <c r="J178" s="186">
        <f>ROUND(I178*H178,2)</f>
        <v>0</v>
      </c>
      <c r="K178" s="187"/>
      <c r="L178" s="37"/>
      <c r="M178" s="188" t="s">
        <v>3</v>
      </c>
      <c r="N178" s="189" t="s">
        <v>46</v>
      </c>
      <c r="O178" s="70"/>
      <c r="P178" s="190">
        <f>O178*H178</f>
        <v>0</v>
      </c>
      <c r="Q178" s="190">
        <v>0</v>
      </c>
      <c r="R178" s="190">
        <f>Q178*H178</f>
        <v>0</v>
      </c>
      <c r="S178" s="190">
        <v>0</v>
      </c>
      <c r="T178" s="191">
        <f>S178*H178</f>
        <v>0</v>
      </c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R178" s="192" t="s">
        <v>159</v>
      </c>
      <c r="AT178" s="192" t="s">
        <v>127</v>
      </c>
      <c r="AU178" s="192" t="s">
        <v>86</v>
      </c>
      <c r="AY178" s="17" t="s">
        <v>124</v>
      </c>
      <c r="BE178" s="193">
        <f>IF(N178="základní",J178,0)</f>
        <v>0</v>
      </c>
      <c r="BF178" s="193">
        <f>IF(N178="snížená",J178,0)</f>
        <v>0</v>
      </c>
      <c r="BG178" s="193">
        <f>IF(N178="zákl. přenesená",J178,0)</f>
        <v>0</v>
      </c>
      <c r="BH178" s="193">
        <f>IF(N178="sníž. přenesená",J178,0)</f>
        <v>0</v>
      </c>
      <c r="BI178" s="193">
        <f>IF(N178="nulová",J178,0)</f>
        <v>0</v>
      </c>
      <c r="BJ178" s="17" t="s">
        <v>83</v>
      </c>
      <c r="BK178" s="193">
        <f>ROUND(I178*H178,2)</f>
        <v>0</v>
      </c>
      <c r="BL178" s="17" t="s">
        <v>159</v>
      </c>
      <c r="BM178" s="192" t="s">
        <v>302</v>
      </c>
    </row>
    <row r="179" s="2" customFormat="1">
      <c r="A179" s="36"/>
      <c r="B179" s="37"/>
      <c r="C179" s="36"/>
      <c r="D179" s="194" t="s">
        <v>133</v>
      </c>
      <c r="E179" s="36"/>
      <c r="F179" s="195" t="s">
        <v>303</v>
      </c>
      <c r="G179" s="36"/>
      <c r="H179" s="36"/>
      <c r="I179" s="116"/>
      <c r="J179" s="36"/>
      <c r="K179" s="36"/>
      <c r="L179" s="37"/>
      <c r="M179" s="196"/>
      <c r="N179" s="197"/>
      <c r="O179" s="70"/>
      <c r="P179" s="70"/>
      <c r="Q179" s="70"/>
      <c r="R179" s="70"/>
      <c r="S179" s="70"/>
      <c r="T179" s="71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T179" s="17" t="s">
        <v>133</v>
      </c>
      <c r="AU179" s="17" t="s">
        <v>86</v>
      </c>
    </row>
    <row r="180" s="13" customFormat="1">
      <c r="A180" s="13"/>
      <c r="B180" s="202"/>
      <c r="C180" s="13"/>
      <c r="D180" s="194" t="s">
        <v>162</v>
      </c>
      <c r="E180" s="203" t="s">
        <v>3</v>
      </c>
      <c r="F180" s="204" t="s">
        <v>304</v>
      </c>
      <c r="G180" s="13"/>
      <c r="H180" s="205">
        <v>83.748999999999995</v>
      </c>
      <c r="I180" s="206"/>
      <c r="J180" s="13"/>
      <c r="K180" s="13"/>
      <c r="L180" s="202"/>
      <c r="M180" s="207"/>
      <c r="N180" s="208"/>
      <c r="O180" s="208"/>
      <c r="P180" s="208"/>
      <c r="Q180" s="208"/>
      <c r="R180" s="208"/>
      <c r="S180" s="208"/>
      <c r="T180" s="20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3" t="s">
        <v>162</v>
      </c>
      <c r="AU180" s="203" t="s">
        <v>86</v>
      </c>
      <c r="AV180" s="13" t="s">
        <v>86</v>
      </c>
      <c r="AW180" s="13" t="s">
        <v>37</v>
      </c>
      <c r="AX180" s="13" t="s">
        <v>83</v>
      </c>
      <c r="AY180" s="203" t="s">
        <v>124</v>
      </c>
    </row>
    <row r="181" s="2" customFormat="1" ht="21.75" customHeight="1">
      <c r="A181" s="36"/>
      <c r="B181" s="179"/>
      <c r="C181" s="180" t="s">
        <v>305</v>
      </c>
      <c r="D181" s="180" t="s">
        <v>127</v>
      </c>
      <c r="E181" s="181" t="s">
        <v>306</v>
      </c>
      <c r="F181" s="182" t="s">
        <v>307</v>
      </c>
      <c r="G181" s="183" t="s">
        <v>276</v>
      </c>
      <c r="H181" s="184">
        <v>117.34699999999999</v>
      </c>
      <c r="I181" s="185"/>
      <c r="J181" s="186">
        <f>ROUND(I181*H181,2)</f>
        <v>0</v>
      </c>
      <c r="K181" s="187"/>
      <c r="L181" s="37"/>
      <c r="M181" s="188" t="s">
        <v>3</v>
      </c>
      <c r="N181" s="189" t="s">
        <v>46</v>
      </c>
      <c r="O181" s="70"/>
      <c r="P181" s="190">
        <f>O181*H181</f>
        <v>0</v>
      </c>
      <c r="Q181" s="190">
        <v>0</v>
      </c>
      <c r="R181" s="190">
        <f>Q181*H181</f>
        <v>0</v>
      </c>
      <c r="S181" s="190">
        <v>0</v>
      </c>
      <c r="T181" s="191">
        <f>S181*H181</f>
        <v>0</v>
      </c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R181" s="192" t="s">
        <v>159</v>
      </c>
      <c r="AT181" s="192" t="s">
        <v>127</v>
      </c>
      <c r="AU181" s="192" t="s">
        <v>86</v>
      </c>
      <c r="AY181" s="17" t="s">
        <v>124</v>
      </c>
      <c r="BE181" s="193">
        <f>IF(N181="základní",J181,0)</f>
        <v>0</v>
      </c>
      <c r="BF181" s="193">
        <f>IF(N181="snížená",J181,0)</f>
        <v>0</v>
      </c>
      <c r="BG181" s="193">
        <f>IF(N181="zákl. přenesená",J181,0)</f>
        <v>0</v>
      </c>
      <c r="BH181" s="193">
        <f>IF(N181="sníž. přenesená",J181,0)</f>
        <v>0</v>
      </c>
      <c r="BI181" s="193">
        <f>IF(N181="nulová",J181,0)</f>
        <v>0</v>
      </c>
      <c r="BJ181" s="17" t="s">
        <v>83</v>
      </c>
      <c r="BK181" s="193">
        <f>ROUND(I181*H181,2)</f>
        <v>0</v>
      </c>
      <c r="BL181" s="17" t="s">
        <v>159</v>
      </c>
      <c r="BM181" s="192" t="s">
        <v>308</v>
      </c>
    </row>
    <row r="182" s="2" customFormat="1">
      <c r="A182" s="36"/>
      <c r="B182" s="37"/>
      <c r="C182" s="36"/>
      <c r="D182" s="194" t="s">
        <v>133</v>
      </c>
      <c r="E182" s="36"/>
      <c r="F182" s="195" t="s">
        <v>309</v>
      </c>
      <c r="G182" s="36"/>
      <c r="H182" s="36"/>
      <c r="I182" s="116"/>
      <c r="J182" s="36"/>
      <c r="K182" s="36"/>
      <c r="L182" s="37"/>
      <c r="M182" s="196"/>
      <c r="N182" s="197"/>
      <c r="O182" s="70"/>
      <c r="P182" s="70"/>
      <c r="Q182" s="70"/>
      <c r="R182" s="70"/>
      <c r="S182" s="70"/>
      <c r="T182" s="71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T182" s="17" t="s">
        <v>133</v>
      </c>
      <c r="AU182" s="17" t="s">
        <v>86</v>
      </c>
    </row>
    <row r="183" s="13" customFormat="1">
      <c r="A183" s="13"/>
      <c r="B183" s="202"/>
      <c r="C183" s="13"/>
      <c r="D183" s="194" t="s">
        <v>162</v>
      </c>
      <c r="E183" s="203" t="s">
        <v>3</v>
      </c>
      <c r="F183" s="204" t="s">
        <v>310</v>
      </c>
      <c r="G183" s="13"/>
      <c r="H183" s="205">
        <v>117.34699999999999</v>
      </c>
      <c r="I183" s="206"/>
      <c r="J183" s="13"/>
      <c r="K183" s="13"/>
      <c r="L183" s="202"/>
      <c r="M183" s="207"/>
      <c r="N183" s="208"/>
      <c r="O183" s="208"/>
      <c r="P183" s="208"/>
      <c r="Q183" s="208"/>
      <c r="R183" s="208"/>
      <c r="S183" s="208"/>
      <c r="T183" s="20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3" t="s">
        <v>162</v>
      </c>
      <c r="AU183" s="203" t="s">
        <v>86</v>
      </c>
      <c r="AV183" s="13" t="s">
        <v>86</v>
      </c>
      <c r="AW183" s="13" t="s">
        <v>37</v>
      </c>
      <c r="AX183" s="13" t="s">
        <v>83</v>
      </c>
      <c r="AY183" s="203" t="s">
        <v>124</v>
      </c>
    </row>
    <row r="184" s="2" customFormat="1" ht="21.75" customHeight="1">
      <c r="A184" s="36"/>
      <c r="B184" s="179"/>
      <c r="C184" s="180" t="s">
        <v>311</v>
      </c>
      <c r="D184" s="180" t="s">
        <v>127</v>
      </c>
      <c r="E184" s="181" t="s">
        <v>312</v>
      </c>
      <c r="F184" s="182" t="s">
        <v>313</v>
      </c>
      <c r="G184" s="183" t="s">
        <v>276</v>
      </c>
      <c r="H184" s="184">
        <v>53.607999999999997</v>
      </c>
      <c r="I184" s="185"/>
      <c r="J184" s="186">
        <f>ROUND(I184*H184,2)</f>
        <v>0</v>
      </c>
      <c r="K184" s="187"/>
      <c r="L184" s="37"/>
      <c r="M184" s="188" t="s">
        <v>3</v>
      </c>
      <c r="N184" s="189" t="s">
        <v>46</v>
      </c>
      <c r="O184" s="70"/>
      <c r="P184" s="190">
        <f>O184*H184</f>
        <v>0</v>
      </c>
      <c r="Q184" s="190">
        <v>0.1411207068</v>
      </c>
      <c r="R184" s="190">
        <f>Q184*H184</f>
        <v>7.565198850134399</v>
      </c>
      <c r="S184" s="190">
        <v>0</v>
      </c>
      <c r="T184" s="191">
        <f>S184*H184</f>
        <v>0</v>
      </c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R184" s="192" t="s">
        <v>159</v>
      </c>
      <c r="AT184" s="192" t="s">
        <v>127</v>
      </c>
      <c r="AU184" s="192" t="s">
        <v>86</v>
      </c>
      <c r="AY184" s="17" t="s">
        <v>124</v>
      </c>
      <c r="BE184" s="193">
        <f>IF(N184="základní",J184,0)</f>
        <v>0</v>
      </c>
      <c r="BF184" s="193">
        <f>IF(N184="snížená",J184,0)</f>
        <v>0</v>
      </c>
      <c r="BG184" s="193">
        <f>IF(N184="zákl. přenesená",J184,0)</f>
        <v>0</v>
      </c>
      <c r="BH184" s="193">
        <f>IF(N184="sníž. přenesená",J184,0)</f>
        <v>0</v>
      </c>
      <c r="BI184" s="193">
        <f>IF(N184="nulová",J184,0)</f>
        <v>0</v>
      </c>
      <c r="BJ184" s="17" t="s">
        <v>83</v>
      </c>
      <c r="BK184" s="193">
        <f>ROUND(I184*H184,2)</f>
        <v>0</v>
      </c>
      <c r="BL184" s="17" t="s">
        <v>159</v>
      </c>
      <c r="BM184" s="192" t="s">
        <v>314</v>
      </c>
    </row>
    <row r="185" s="2" customFormat="1">
      <c r="A185" s="36"/>
      <c r="B185" s="37"/>
      <c r="C185" s="36"/>
      <c r="D185" s="194" t="s">
        <v>133</v>
      </c>
      <c r="E185" s="36"/>
      <c r="F185" s="195" t="s">
        <v>315</v>
      </c>
      <c r="G185" s="36"/>
      <c r="H185" s="36"/>
      <c r="I185" s="116"/>
      <c r="J185" s="36"/>
      <c r="K185" s="36"/>
      <c r="L185" s="37"/>
      <c r="M185" s="196"/>
      <c r="N185" s="197"/>
      <c r="O185" s="70"/>
      <c r="P185" s="70"/>
      <c r="Q185" s="70"/>
      <c r="R185" s="70"/>
      <c r="S185" s="70"/>
      <c r="T185" s="71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T185" s="17" t="s">
        <v>133</v>
      </c>
      <c r="AU185" s="17" t="s">
        <v>86</v>
      </c>
    </row>
    <row r="186" s="13" customFormat="1">
      <c r="A186" s="13"/>
      <c r="B186" s="202"/>
      <c r="C186" s="13"/>
      <c r="D186" s="194" t="s">
        <v>162</v>
      </c>
      <c r="E186" s="203" t="s">
        <v>3</v>
      </c>
      <c r="F186" s="204" t="s">
        <v>316</v>
      </c>
      <c r="G186" s="13"/>
      <c r="H186" s="205">
        <v>53.607999999999997</v>
      </c>
      <c r="I186" s="206"/>
      <c r="J186" s="13"/>
      <c r="K186" s="13"/>
      <c r="L186" s="202"/>
      <c r="M186" s="207"/>
      <c r="N186" s="208"/>
      <c r="O186" s="208"/>
      <c r="P186" s="208"/>
      <c r="Q186" s="208"/>
      <c r="R186" s="208"/>
      <c r="S186" s="208"/>
      <c r="T186" s="20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03" t="s">
        <v>162</v>
      </c>
      <c r="AU186" s="203" t="s">
        <v>86</v>
      </c>
      <c r="AV186" s="13" t="s">
        <v>86</v>
      </c>
      <c r="AW186" s="13" t="s">
        <v>37</v>
      </c>
      <c r="AX186" s="13" t="s">
        <v>83</v>
      </c>
      <c r="AY186" s="203" t="s">
        <v>124</v>
      </c>
    </row>
    <row r="187" s="2" customFormat="1" ht="21.75" customHeight="1">
      <c r="A187" s="36"/>
      <c r="B187" s="179"/>
      <c r="C187" s="218" t="s">
        <v>317</v>
      </c>
      <c r="D187" s="218" t="s">
        <v>223</v>
      </c>
      <c r="E187" s="219" t="s">
        <v>318</v>
      </c>
      <c r="F187" s="220" t="s">
        <v>319</v>
      </c>
      <c r="G187" s="221" t="s">
        <v>171</v>
      </c>
      <c r="H187" s="222">
        <v>6</v>
      </c>
      <c r="I187" s="223"/>
      <c r="J187" s="224">
        <f>ROUND(I187*H187,2)</f>
        <v>0</v>
      </c>
      <c r="K187" s="225"/>
      <c r="L187" s="226"/>
      <c r="M187" s="227" t="s">
        <v>3</v>
      </c>
      <c r="N187" s="228" t="s">
        <v>46</v>
      </c>
      <c r="O187" s="70"/>
      <c r="P187" s="190">
        <f>O187*H187</f>
        <v>0</v>
      </c>
      <c r="Q187" s="190">
        <v>0.92500000000000004</v>
      </c>
      <c r="R187" s="190">
        <f>Q187*H187</f>
        <v>5.5500000000000007</v>
      </c>
      <c r="S187" s="190">
        <v>0</v>
      </c>
      <c r="T187" s="191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92" t="s">
        <v>201</v>
      </c>
      <c r="AT187" s="192" t="s">
        <v>223</v>
      </c>
      <c r="AU187" s="192" t="s">
        <v>86</v>
      </c>
      <c r="AY187" s="17" t="s">
        <v>124</v>
      </c>
      <c r="BE187" s="193">
        <f>IF(N187="základní",J187,0)</f>
        <v>0</v>
      </c>
      <c r="BF187" s="193">
        <f>IF(N187="snížená",J187,0)</f>
        <v>0</v>
      </c>
      <c r="BG187" s="193">
        <f>IF(N187="zákl. přenesená",J187,0)</f>
        <v>0</v>
      </c>
      <c r="BH187" s="193">
        <f>IF(N187="sníž. přenesená",J187,0)</f>
        <v>0</v>
      </c>
      <c r="BI187" s="193">
        <f>IF(N187="nulová",J187,0)</f>
        <v>0</v>
      </c>
      <c r="BJ187" s="17" t="s">
        <v>83</v>
      </c>
      <c r="BK187" s="193">
        <f>ROUND(I187*H187,2)</f>
        <v>0</v>
      </c>
      <c r="BL187" s="17" t="s">
        <v>159</v>
      </c>
      <c r="BM187" s="192" t="s">
        <v>320</v>
      </c>
    </row>
    <row r="188" s="2" customFormat="1">
      <c r="A188" s="36"/>
      <c r="B188" s="37"/>
      <c r="C188" s="36"/>
      <c r="D188" s="194" t="s">
        <v>133</v>
      </c>
      <c r="E188" s="36"/>
      <c r="F188" s="195" t="s">
        <v>319</v>
      </c>
      <c r="G188" s="36"/>
      <c r="H188" s="36"/>
      <c r="I188" s="116"/>
      <c r="J188" s="36"/>
      <c r="K188" s="36"/>
      <c r="L188" s="37"/>
      <c r="M188" s="196"/>
      <c r="N188" s="197"/>
      <c r="O188" s="70"/>
      <c r="P188" s="70"/>
      <c r="Q188" s="70"/>
      <c r="R188" s="70"/>
      <c r="S188" s="70"/>
      <c r="T188" s="71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T188" s="17" t="s">
        <v>133</v>
      </c>
      <c r="AU188" s="17" t="s">
        <v>86</v>
      </c>
    </row>
    <row r="189" s="13" customFormat="1">
      <c r="A189" s="13"/>
      <c r="B189" s="202"/>
      <c r="C189" s="13"/>
      <c r="D189" s="194" t="s">
        <v>162</v>
      </c>
      <c r="E189" s="203" t="s">
        <v>3</v>
      </c>
      <c r="F189" s="204" t="s">
        <v>185</v>
      </c>
      <c r="G189" s="13"/>
      <c r="H189" s="205">
        <v>6</v>
      </c>
      <c r="I189" s="206"/>
      <c r="J189" s="13"/>
      <c r="K189" s="13"/>
      <c r="L189" s="202"/>
      <c r="M189" s="207"/>
      <c r="N189" s="208"/>
      <c r="O189" s="208"/>
      <c r="P189" s="208"/>
      <c r="Q189" s="208"/>
      <c r="R189" s="208"/>
      <c r="S189" s="208"/>
      <c r="T189" s="20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3" t="s">
        <v>162</v>
      </c>
      <c r="AU189" s="203" t="s">
        <v>86</v>
      </c>
      <c r="AV189" s="13" t="s">
        <v>86</v>
      </c>
      <c r="AW189" s="13" t="s">
        <v>37</v>
      </c>
      <c r="AX189" s="13" t="s">
        <v>83</v>
      </c>
      <c r="AY189" s="203" t="s">
        <v>124</v>
      </c>
    </row>
    <row r="190" s="2" customFormat="1" ht="21.75" customHeight="1">
      <c r="A190" s="36"/>
      <c r="B190" s="179"/>
      <c r="C190" s="218" t="s">
        <v>321</v>
      </c>
      <c r="D190" s="218" t="s">
        <v>223</v>
      </c>
      <c r="E190" s="219" t="s">
        <v>322</v>
      </c>
      <c r="F190" s="220" t="s">
        <v>323</v>
      </c>
      <c r="G190" s="221" t="s">
        <v>288</v>
      </c>
      <c r="H190" s="222">
        <v>1</v>
      </c>
      <c r="I190" s="223"/>
      <c r="J190" s="224">
        <f>ROUND(I190*H190,2)</f>
        <v>0</v>
      </c>
      <c r="K190" s="225"/>
      <c r="L190" s="226"/>
      <c r="M190" s="227" t="s">
        <v>3</v>
      </c>
      <c r="N190" s="228" t="s">
        <v>46</v>
      </c>
      <c r="O190" s="70"/>
      <c r="P190" s="190">
        <f>O190*H190</f>
        <v>0</v>
      </c>
      <c r="Q190" s="190">
        <v>16.817</v>
      </c>
      <c r="R190" s="190">
        <f>Q190*H190</f>
        <v>16.817</v>
      </c>
      <c r="S190" s="190">
        <v>0</v>
      </c>
      <c r="T190" s="191">
        <f>S190*H190</f>
        <v>0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R190" s="192" t="s">
        <v>201</v>
      </c>
      <c r="AT190" s="192" t="s">
        <v>223</v>
      </c>
      <c r="AU190" s="192" t="s">
        <v>86</v>
      </c>
      <c r="AY190" s="17" t="s">
        <v>124</v>
      </c>
      <c r="BE190" s="193">
        <f>IF(N190="základní",J190,0)</f>
        <v>0</v>
      </c>
      <c r="BF190" s="193">
        <f>IF(N190="snížená",J190,0)</f>
        <v>0</v>
      </c>
      <c r="BG190" s="193">
        <f>IF(N190="zákl. přenesená",J190,0)</f>
        <v>0</v>
      </c>
      <c r="BH190" s="193">
        <f>IF(N190="sníž. přenesená",J190,0)</f>
        <v>0</v>
      </c>
      <c r="BI190" s="193">
        <f>IF(N190="nulová",J190,0)</f>
        <v>0</v>
      </c>
      <c r="BJ190" s="17" t="s">
        <v>83</v>
      </c>
      <c r="BK190" s="193">
        <f>ROUND(I190*H190,2)</f>
        <v>0</v>
      </c>
      <c r="BL190" s="17" t="s">
        <v>159</v>
      </c>
      <c r="BM190" s="192" t="s">
        <v>324</v>
      </c>
    </row>
    <row r="191" s="2" customFormat="1">
      <c r="A191" s="36"/>
      <c r="B191" s="37"/>
      <c r="C191" s="36"/>
      <c r="D191" s="194" t="s">
        <v>133</v>
      </c>
      <c r="E191" s="36"/>
      <c r="F191" s="195" t="s">
        <v>325</v>
      </c>
      <c r="G191" s="36"/>
      <c r="H191" s="36"/>
      <c r="I191" s="116"/>
      <c r="J191" s="36"/>
      <c r="K191" s="36"/>
      <c r="L191" s="37"/>
      <c r="M191" s="196"/>
      <c r="N191" s="197"/>
      <c r="O191" s="70"/>
      <c r="P191" s="70"/>
      <c r="Q191" s="70"/>
      <c r="R191" s="70"/>
      <c r="S191" s="70"/>
      <c r="T191" s="71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T191" s="17" t="s">
        <v>133</v>
      </c>
      <c r="AU191" s="17" t="s">
        <v>86</v>
      </c>
    </row>
    <row r="192" s="2" customFormat="1" ht="16.5" customHeight="1">
      <c r="A192" s="36"/>
      <c r="B192" s="179"/>
      <c r="C192" s="180" t="s">
        <v>326</v>
      </c>
      <c r="D192" s="180" t="s">
        <v>127</v>
      </c>
      <c r="E192" s="181" t="s">
        <v>327</v>
      </c>
      <c r="F192" s="182" t="s">
        <v>328</v>
      </c>
      <c r="G192" s="183" t="s">
        <v>276</v>
      </c>
      <c r="H192" s="184">
        <v>53.607999999999997</v>
      </c>
      <c r="I192" s="185"/>
      <c r="J192" s="186">
        <f>ROUND(I192*H192,2)</f>
        <v>0</v>
      </c>
      <c r="K192" s="187"/>
      <c r="L192" s="37"/>
      <c r="M192" s="188" t="s">
        <v>3</v>
      </c>
      <c r="N192" s="189" t="s">
        <v>46</v>
      </c>
      <c r="O192" s="70"/>
      <c r="P192" s="190">
        <f>O192*H192</f>
        <v>0</v>
      </c>
      <c r="Q192" s="190">
        <v>0</v>
      </c>
      <c r="R192" s="190">
        <f>Q192*H192</f>
        <v>0</v>
      </c>
      <c r="S192" s="190">
        <v>0</v>
      </c>
      <c r="T192" s="191">
        <f>S192*H192</f>
        <v>0</v>
      </c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R192" s="192" t="s">
        <v>159</v>
      </c>
      <c r="AT192" s="192" t="s">
        <v>127</v>
      </c>
      <c r="AU192" s="192" t="s">
        <v>86</v>
      </c>
      <c r="AY192" s="17" t="s">
        <v>124</v>
      </c>
      <c r="BE192" s="193">
        <f>IF(N192="základní",J192,0)</f>
        <v>0</v>
      </c>
      <c r="BF192" s="193">
        <f>IF(N192="snížená",J192,0)</f>
        <v>0</v>
      </c>
      <c r="BG192" s="193">
        <f>IF(N192="zákl. přenesená",J192,0)</f>
        <v>0</v>
      </c>
      <c r="BH192" s="193">
        <f>IF(N192="sníž. přenesená",J192,0)</f>
        <v>0</v>
      </c>
      <c r="BI192" s="193">
        <f>IF(N192="nulová",J192,0)</f>
        <v>0</v>
      </c>
      <c r="BJ192" s="17" t="s">
        <v>83</v>
      </c>
      <c r="BK192" s="193">
        <f>ROUND(I192*H192,2)</f>
        <v>0</v>
      </c>
      <c r="BL192" s="17" t="s">
        <v>159</v>
      </c>
      <c r="BM192" s="192" t="s">
        <v>329</v>
      </c>
    </row>
    <row r="193" s="2" customFormat="1">
      <c r="A193" s="36"/>
      <c r="B193" s="37"/>
      <c r="C193" s="36"/>
      <c r="D193" s="194" t="s">
        <v>133</v>
      </c>
      <c r="E193" s="36"/>
      <c r="F193" s="195" t="s">
        <v>330</v>
      </c>
      <c r="G193" s="36"/>
      <c r="H193" s="36"/>
      <c r="I193" s="116"/>
      <c r="J193" s="36"/>
      <c r="K193" s="36"/>
      <c r="L193" s="37"/>
      <c r="M193" s="196"/>
      <c r="N193" s="197"/>
      <c r="O193" s="70"/>
      <c r="P193" s="70"/>
      <c r="Q193" s="70"/>
      <c r="R193" s="70"/>
      <c r="S193" s="70"/>
      <c r="T193" s="71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T193" s="17" t="s">
        <v>133</v>
      </c>
      <c r="AU193" s="17" t="s">
        <v>86</v>
      </c>
    </row>
    <row r="194" s="13" customFormat="1">
      <c r="A194" s="13"/>
      <c r="B194" s="202"/>
      <c r="C194" s="13"/>
      <c r="D194" s="194" t="s">
        <v>162</v>
      </c>
      <c r="E194" s="203" t="s">
        <v>3</v>
      </c>
      <c r="F194" s="204" t="s">
        <v>331</v>
      </c>
      <c r="G194" s="13"/>
      <c r="H194" s="205">
        <v>53.607999999999997</v>
      </c>
      <c r="I194" s="206"/>
      <c r="J194" s="13"/>
      <c r="K194" s="13"/>
      <c r="L194" s="202"/>
      <c r="M194" s="207"/>
      <c r="N194" s="208"/>
      <c r="O194" s="208"/>
      <c r="P194" s="208"/>
      <c r="Q194" s="208"/>
      <c r="R194" s="208"/>
      <c r="S194" s="208"/>
      <c r="T194" s="20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3" t="s">
        <v>162</v>
      </c>
      <c r="AU194" s="203" t="s">
        <v>86</v>
      </c>
      <c r="AV194" s="13" t="s">
        <v>86</v>
      </c>
      <c r="AW194" s="13" t="s">
        <v>37</v>
      </c>
      <c r="AX194" s="13" t="s">
        <v>83</v>
      </c>
      <c r="AY194" s="203" t="s">
        <v>124</v>
      </c>
    </row>
    <row r="195" s="2" customFormat="1" ht="16.5" customHeight="1">
      <c r="A195" s="36"/>
      <c r="B195" s="179"/>
      <c r="C195" s="180" t="s">
        <v>332</v>
      </c>
      <c r="D195" s="180" t="s">
        <v>127</v>
      </c>
      <c r="E195" s="181" t="s">
        <v>333</v>
      </c>
      <c r="F195" s="182" t="s">
        <v>334</v>
      </c>
      <c r="G195" s="183" t="s">
        <v>288</v>
      </c>
      <c r="H195" s="184">
        <v>4</v>
      </c>
      <c r="I195" s="185"/>
      <c r="J195" s="186">
        <f>ROUND(I195*H195,2)</f>
        <v>0</v>
      </c>
      <c r="K195" s="187"/>
      <c r="L195" s="37"/>
      <c r="M195" s="188" t="s">
        <v>3</v>
      </c>
      <c r="N195" s="189" t="s">
        <v>46</v>
      </c>
      <c r="O195" s="70"/>
      <c r="P195" s="190">
        <f>O195*H195</f>
        <v>0</v>
      </c>
      <c r="Q195" s="190">
        <v>0</v>
      </c>
      <c r="R195" s="190">
        <f>Q195*H195</f>
        <v>0</v>
      </c>
      <c r="S195" s="190">
        <v>0</v>
      </c>
      <c r="T195" s="191">
        <f>S195*H195</f>
        <v>0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2" t="s">
        <v>159</v>
      </c>
      <c r="AT195" s="192" t="s">
        <v>127</v>
      </c>
      <c r="AU195" s="192" t="s">
        <v>86</v>
      </c>
      <c r="AY195" s="17" t="s">
        <v>124</v>
      </c>
      <c r="BE195" s="193">
        <f>IF(N195="základní",J195,0)</f>
        <v>0</v>
      </c>
      <c r="BF195" s="193">
        <f>IF(N195="snížená",J195,0)</f>
        <v>0</v>
      </c>
      <c r="BG195" s="193">
        <f>IF(N195="zákl. přenesená",J195,0)</f>
        <v>0</v>
      </c>
      <c r="BH195" s="193">
        <f>IF(N195="sníž. přenesená",J195,0)</f>
        <v>0</v>
      </c>
      <c r="BI195" s="193">
        <f>IF(N195="nulová",J195,0)</f>
        <v>0</v>
      </c>
      <c r="BJ195" s="17" t="s">
        <v>83</v>
      </c>
      <c r="BK195" s="193">
        <f>ROUND(I195*H195,2)</f>
        <v>0</v>
      </c>
      <c r="BL195" s="17" t="s">
        <v>159</v>
      </c>
      <c r="BM195" s="192" t="s">
        <v>335</v>
      </c>
    </row>
    <row r="196" s="2" customFormat="1">
      <c r="A196" s="36"/>
      <c r="B196" s="37"/>
      <c r="C196" s="36"/>
      <c r="D196" s="194" t="s">
        <v>133</v>
      </c>
      <c r="E196" s="36"/>
      <c r="F196" s="195" t="s">
        <v>336</v>
      </c>
      <c r="G196" s="36"/>
      <c r="H196" s="36"/>
      <c r="I196" s="116"/>
      <c r="J196" s="36"/>
      <c r="K196" s="36"/>
      <c r="L196" s="37"/>
      <c r="M196" s="196"/>
      <c r="N196" s="197"/>
      <c r="O196" s="70"/>
      <c r="P196" s="70"/>
      <c r="Q196" s="70"/>
      <c r="R196" s="70"/>
      <c r="S196" s="70"/>
      <c r="T196" s="71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7" t="s">
        <v>133</v>
      </c>
      <c r="AU196" s="17" t="s">
        <v>86</v>
      </c>
    </row>
    <row r="197" s="2" customFormat="1" ht="21.75" customHeight="1">
      <c r="A197" s="36"/>
      <c r="B197" s="179"/>
      <c r="C197" s="180" t="s">
        <v>337</v>
      </c>
      <c r="D197" s="180" t="s">
        <v>127</v>
      </c>
      <c r="E197" s="181" t="s">
        <v>338</v>
      </c>
      <c r="F197" s="182" t="s">
        <v>339</v>
      </c>
      <c r="G197" s="183" t="s">
        <v>158</v>
      </c>
      <c r="H197" s="184">
        <v>496.51900000000001</v>
      </c>
      <c r="I197" s="185"/>
      <c r="J197" s="186">
        <f>ROUND(I197*H197,2)</f>
        <v>0</v>
      </c>
      <c r="K197" s="187"/>
      <c r="L197" s="37"/>
      <c r="M197" s="188" t="s">
        <v>3</v>
      </c>
      <c r="N197" s="189" t="s">
        <v>46</v>
      </c>
      <c r="O197" s="70"/>
      <c r="P197" s="190">
        <f>O197*H197</f>
        <v>0</v>
      </c>
      <c r="Q197" s="190">
        <v>0</v>
      </c>
      <c r="R197" s="190">
        <f>Q197*H197</f>
        <v>0</v>
      </c>
      <c r="S197" s="190">
        <v>0</v>
      </c>
      <c r="T197" s="191">
        <f>S197*H197</f>
        <v>0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R197" s="192" t="s">
        <v>159</v>
      </c>
      <c r="AT197" s="192" t="s">
        <v>127</v>
      </c>
      <c r="AU197" s="192" t="s">
        <v>86</v>
      </c>
      <c r="AY197" s="17" t="s">
        <v>124</v>
      </c>
      <c r="BE197" s="193">
        <f>IF(N197="základní",J197,0)</f>
        <v>0</v>
      </c>
      <c r="BF197" s="193">
        <f>IF(N197="snížená",J197,0)</f>
        <v>0</v>
      </c>
      <c r="BG197" s="193">
        <f>IF(N197="zákl. přenesená",J197,0)</f>
        <v>0</v>
      </c>
      <c r="BH197" s="193">
        <f>IF(N197="sníž. přenesená",J197,0)</f>
        <v>0</v>
      </c>
      <c r="BI197" s="193">
        <f>IF(N197="nulová",J197,0)</f>
        <v>0</v>
      </c>
      <c r="BJ197" s="17" t="s">
        <v>83</v>
      </c>
      <c r="BK197" s="193">
        <f>ROUND(I197*H197,2)</f>
        <v>0</v>
      </c>
      <c r="BL197" s="17" t="s">
        <v>159</v>
      </c>
      <c r="BM197" s="192" t="s">
        <v>340</v>
      </c>
    </row>
    <row r="198" s="2" customFormat="1">
      <c r="A198" s="36"/>
      <c r="B198" s="37"/>
      <c r="C198" s="36"/>
      <c r="D198" s="194" t="s">
        <v>133</v>
      </c>
      <c r="E198" s="36"/>
      <c r="F198" s="195" t="s">
        <v>341</v>
      </c>
      <c r="G198" s="36"/>
      <c r="H198" s="36"/>
      <c r="I198" s="116"/>
      <c r="J198" s="36"/>
      <c r="K198" s="36"/>
      <c r="L198" s="37"/>
      <c r="M198" s="196"/>
      <c r="N198" s="197"/>
      <c r="O198" s="70"/>
      <c r="P198" s="70"/>
      <c r="Q198" s="70"/>
      <c r="R198" s="70"/>
      <c r="S198" s="70"/>
      <c r="T198" s="71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T198" s="17" t="s">
        <v>133</v>
      </c>
      <c r="AU198" s="17" t="s">
        <v>86</v>
      </c>
    </row>
    <row r="199" s="13" customFormat="1">
      <c r="A199" s="13"/>
      <c r="B199" s="202"/>
      <c r="C199" s="13"/>
      <c r="D199" s="194" t="s">
        <v>162</v>
      </c>
      <c r="E199" s="203" t="s">
        <v>3</v>
      </c>
      <c r="F199" s="204" t="s">
        <v>342</v>
      </c>
      <c r="G199" s="13"/>
      <c r="H199" s="205">
        <v>611.97299999999996</v>
      </c>
      <c r="I199" s="206"/>
      <c r="J199" s="13"/>
      <c r="K199" s="13"/>
      <c r="L199" s="202"/>
      <c r="M199" s="207"/>
      <c r="N199" s="208"/>
      <c r="O199" s="208"/>
      <c r="P199" s="208"/>
      <c r="Q199" s="208"/>
      <c r="R199" s="208"/>
      <c r="S199" s="208"/>
      <c r="T199" s="20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3" t="s">
        <v>162</v>
      </c>
      <c r="AU199" s="203" t="s">
        <v>86</v>
      </c>
      <c r="AV199" s="13" t="s">
        <v>86</v>
      </c>
      <c r="AW199" s="13" t="s">
        <v>37</v>
      </c>
      <c r="AX199" s="13" t="s">
        <v>75</v>
      </c>
      <c r="AY199" s="203" t="s">
        <v>124</v>
      </c>
    </row>
    <row r="200" s="13" customFormat="1">
      <c r="A200" s="13"/>
      <c r="B200" s="202"/>
      <c r="C200" s="13"/>
      <c r="D200" s="194" t="s">
        <v>162</v>
      </c>
      <c r="E200" s="203" t="s">
        <v>3</v>
      </c>
      <c r="F200" s="204" t="s">
        <v>343</v>
      </c>
      <c r="G200" s="13"/>
      <c r="H200" s="205">
        <v>-115.45399999999999</v>
      </c>
      <c r="I200" s="206"/>
      <c r="J200" s="13"/>
      <c r="K200" s="13"/>
      <c r="L200" s="202"/>
      <c r="M200" s="207"/>
      <c r="N200" s="208"/>
      <c r="O200" s="208"/>
      <c r="P200" s="208"/>
      <c r="Q200" s="208"/>
      <c r="R200" s="208"/>
      <c r="S200" s="208"/>
      <c r="T200" s="209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03" t="s">
        <v>162</v>
      </c>
      <c r="AU200" s="203" t="s">
        <v>86</v>
      </c>
      <c r="AV200" s="13" t="s">
        <v>86</v>
      </c>
      <c r="AW200" s="13" t="s">
        <v>37</v>
      </c>
      <c r="AX200" s="13" t="s">
        <v>75</v>
      </c>
      <c r="AY200" s="203" t="s">
        <v>124</v>
      </c>
    </row>
    <row r="201" s="14" customFormat="1">
      <c r="A201" s="14"/>
      <c r="B201" s="210"/>
      <c r="C201" s="14"/>
      <c r="D201" s="194" t="s">
        <v>162</v>
      </c>
      <c r="E201" s="211" t="s">
        <v>3</v>
      </c>
      <c r="F201" s="212" t="s">
        <v>194</v>
      </c>
      <c r="G201" s="14"/>
      <c r="H201" s="213">
        <v>496.51900000000001</v>
      </c>
      <c r="I201" s="214"/>
      <c r="J201" s="14"/>
      <c r="K201" s="14"/>
      <c r="L201" s="210"/>
      <c r="M201" s="215"/>
      <c r="N201" s="216"/>
      <c r="O201" s="216"/>
      <c r="P201" s="216"/>
      <c r="Q201" s="216"/>
      <c r="R201" s="216"/>
      <c r="S201" s="216"/>
      <c r="T201" s="217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11" t="s">
        <v>162</v>
      </c>
      <c r="AU201" s="211" t="s">
        <v>86</v>
      </c>
      <c r="AV201" s="14" t="s">
        <v>159</v>
      </c>
      <c r="AW201" s="14" t="s">
        <v>37</v>
      </c>
      <c r="AX201" s="14" t="s">
        <v>83</v>
      </c>
      <c r="AY201" s="211" t="s">
        <v>124</v>
      </c>
    </row>
    <row r="202" s="2" customFormat="1" ht="16.5" customHeight="1">
      <c r="A202" s="36"/>
      <c r="B202" s="179"/>
      <c r="C202" s="180" t="s">
        <v>344</v>
      </c>
      <c r="D202" s="180" t="s">
        <v>127</v>
      </c>
      <c r="E202" s="181" t="s">
        <v>345</v>
      </c>
      <c r="F202" s="182" t="s">
        <v>346</v>
      </c>
      <c r="G202" s="183" t="s">
        <v>158</v>
      </c>
      <c r="H202" s="184">
        <v>596.173</v>
      </c>
      <c r="I202" s="185"/>
      <c r="J202" s="186">
        <f>ROUND(I202*H202,2)</f>
        <v>0</v>
      </c>
      <c r="K202" s="187"/>
      <c r="L202" s="37"/>
      <c r="M202" s="188" t="s">
        <v>3</v>
      </c>
      <c r="N202" s="189" t="s">
        <v>46</v>
      </c>
      <c r="O202" s="70"/>
      <c r="P202" s="190">
        <f>O202*H202</f>
        <v>0</v>
      </c>
      <c r="Q202" s="190">
        <v>0</v>
      </c>
      <c r="R202" s="190">
        <f>Q202*H202</f>
        <v>0</v>
      </c>
      <c r="S202" s="190">
        <v>0</v>
      </c>
      <c r="T202" s="191">
        <f>S202*H202</f>
        <v>0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2" t="s">
        <v>159</v>
      </c>
      <c r="AT202" s="192" t="s">
        <v>127</v>
      </c>
      <c r="AU202" s="192" t="s">
        <v>86</v>
      </c>
      <c r="AY202" s="17" t="s">
        <v>124</v>
      </c>
      <c r="BE202" s="193">
        <f>IF(N202="základní",J202,0)</f>
        <v>0</v>
      </c>
      <c r="BF202" s="193">
        <f>IF(N202="snížená",J202,0)</f>
        <v>0</v>
      </c>
      <c r="BG202" s="193">
        <f>IF(N202="zákl. přenesená",J202,0)</f>
        <v>0</v>
      </c>
      <c r="BH202" s="193">
        <f>IF(N202="sníž. přenesená",J202,0)</f>
        <v>0</v>
      </c>
      <c r="BI202" s="193">
        <f>IF(N202="nulová",J202,0)</f>
        <v>0</v>
      </c>
      <c r="BJ202" s="17" t="s">
        <v>83</v>
      </c>
      <c r="BK202" s="193">
        <f>ROUND(I202*H202,2)</f>
        <v>0</v>
      </c>
      <c r="BL202" s="17" t="s">
        <v>159</v>
      </c>
      <c r="BM202" s="192" t="s">
        <v>347</v>
      </c>
    </row>
    <row r="203" s="2" customFormat="1">
      <c r="A203" s="36"/>
      <c r="B203" s="37"/>
      <c r="C203" s="36"/>
      <c r="D203" s="194" t="s">
        <v>133</v>
      </c>
      <c r="E203" s="36"/>
      <c r="F203" s="195" t="s">
        <v>348</v>
      </c>
      <c r="G203" s="36"/>
      <c r="H203" s="36"/>
      <c r="I203" s="116"/>
      <c r="J203" s="36"/>
      <c r="K203" s="36"/>
      <c r="L203" s="37"/>
      <c r="M203" s="196"/>
      <c r="N203" s="197"/>
      <c r="O203" s="70"/>
      <c r="P203" s="70"/>
      <c r="Q203" s="70"/>
      <c r="R203" s="70"/>
      <c r="S203" s="70"/>
      <c r="T203" s="71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7" t="s">
        <v>133</v>
      </c>
      <c r="AU203" s="17" t="s">
        <v>86</v>
      </c>
    </row>
    <row r="204" s="13" customFormat="1">
      <c r="A204" s="13"/>
      <c r="B204" s="202"/>
      <c r="C204" s="13"/>
      <c r="D204" s="194" t="s">
        <v>162</v>
      </c>
      <c r="E204" s="203" t="s">
        <v>3</v>
      </c>
      <c r="F204" s="204" t="s">
        <v>349</v>
      </c>
      <c r="G204" s="13"/>
      <c r="H204" s="205">
        <v>230.90799999999999</v>
      </c>
      <c r="I204" s="206"/>
      <c r="J204" s="13"/>
      <c r="K204" s="13"/>
      <c r="L204" s="202"/>
      <c r="M204" s="207"/>
      <c r="N204" s="208"/>
      <c r="O204" s="208"/>
      <c r="P204" s="208"/>
      <c r="Q204" s="208"/>
      <c r="R204" s="208"/>
      <c r="S204" s="208"/>
      <c r="T204" s="20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3" t="s">
        <v>162</v>
      </c>
      <c r="AU204" s="203" t="s">
        <v>86</v>
      </c>
      <c r="AV204" s="13" t="s">
        <v>86</v>
      </c>
      <c r="AW204" s="13" t="s">
        <v>37</v>
      </c>
      <c r="AX204" s="13" t="s">
        <v>75</v>
      </c>
      <c r="AY204" s="203" t="s">
        <v>124</v>
      </c>
    </row>
    <row r="205" s="13" customFormat="1">
      <c r="A205" s="13"/>
      <c r="B205" s="202"/>
      <c r="C205" s="13"/>
      <c r="D205" s="194" t="s">
        <v>162</v>
      </c>
      <c r="E205" s="203" t="s">
        <v>3</v>
      </c>
      <c r="F205" s="204" t="s">
        <v>350</v>
      </c>
      <c r="G205" s="13"/>
      <c r="H205" s="205">
        <v>675.13800000000003</v>
      </c>
      <c r="I205" s="206"/>
      <c r="J205" s="13"/>
      <c r="K205" s="13"/>
      <c r="L205" s="202"/>
      <c r="M205" s="207"/>
      <c r="N205" s="208"/>
      <c r="O205" s="208"/>
      <c r="P205" s="208"/>
      <c r="Q205" s="208"/>
      <c r="R205" s="208"/>
      <c r="S205" s="208"/>
      <c r="T205" s="209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3" t="s">
        <v>162</v>
      </c>
      <c r="AU205" s="203" t="s">
        <v>86</v>
      </c>
      <c r="AV205" s="13" t="s">
        <v>86</v>
      </c>
      <c r="AW205" s="13" t="s">
        <v>37</v>
      </c>
      <c r="AX205" s="13" t="s">
        <v>75</v>
      </c>
      <c r="AY205" s="203" t="s">
        <v>124</v>
      </c>
    </row>
    <row r="206" s="13" customFormat="1">
      <c r="A206" s="13"/>
      <c r="B206" s="202"/>
      <c r="C206" s="13"/>
      <c r="D206" s="194" t="s">
        <v>162</v>
      </c>
      <c r="E206" s="203" t="s">
        <v>3</v>
      </c>
      <c r="F206" s="204" t="s">
        <v>351</v>
      </c>
      <c r="G206" s="13"/>
      <c r="H206" s="205">
        <v>-309.87299999999999</v>
      </c>
      <c r="I206" s="206"/>
      <c r="J206" s="13"/>
      <c r="K206" s="13"/>
      <c r="L206" s="202"/>
      <c r="M206" s="207"/>
      <c r="N206" s="208"/>
      <c r="O206" s="208"/>
      <c r="P206" s="208"/>
      <c r="Q206" s="208"/>
      <c r="R206" s="208"/>
      <c r="S206" s="208"/>
      <c r="T206" s="20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3" t="s">
        <v>162</v>
      </c>
      <c r="AU206" s="203" t="s">
        <v>86</v>
      </c>
      <c r="AV206" s="13" t="s">
        <v>86</v>
      </c>
      <c r="AW206" s="13" t="s">
        <v>37</v>
      </c>
      <c r="AX206" s="13" t="s">
        <v>75</v>
      </c>
      <c r="AY206" s="203" t="s">
        <v>124</v>
      </c>
    </row>
    <row r="207" s="14" customFormat="1">
      <c r="A207" s="14"/>
      <c r="B207" s="210"/>
      <c r="C207" s="14"/>
      <c r="D207" s="194" t="s">
        <v>162</v>
      </c>
      <c r="E207" s="211" t="s">
        <v>3</v>
      </c>
      <c r="F207" s="212" t="s">
        <v>194</v>
      </c>
      <c r="G207" s="14"/>
      <c r="H207" s="213">
        <v>596.173</v>
      </c>
      <c r="I207" s="214"/>
      <c r="J207" s="14"/>
      <c r="K207" s="14"/>
      <c r="L207" s="210"/>
      <c r="M207" s="215"/>
      <c r="N207" s="216"/>
      <c r="O207" s="216"/>
      <c r="P207" s="216"/>
      <c r="Q207" s="216"/>
      <c r="R207" s="216"/>
      <c r="S207" s="216"/>
      <c r="T207" s="217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11" t="s">
        <v>162</v>
      </c>
      <c r="AU207" s="211" t="s">
        <v>86</v>
      </c>
      <c r="AV207" s="14" t="s">
        <v>159</v>
      </c>
      <c r="AW207" s="14" t="s">
        <v>37</v>
      </c>
      <c r="AX207" s="14" t="s">
        <v>83</v>
      </c>
      <c r="AY207" s="211" t="s">
        <v>124</v>
      </c>
    </row>
    <row r="208" s="2" customFormat="1" ht="16.5" customHeight="1">
      <c r="A208" s="36"/>
      <c r="B208" s="179"/>
      <c r="C208" s="180" t="s">
        <v>352</v>
      </c>
      <c r="D208" s="180" t="s">
        <v>127</v>
      </c>
      <c r="E208" s="181" t="s">
        <v>353</v>
      </c>
      <c r="F208" s="182" t="s">
        <v>354</v>
      </c>
      <c r="G208" s="183" t="s">
        <v>158</v>
      </c>
      <c r="H208" s="184">
        <v>309.87299999999999</v>
      </c>
      <c r="I208" s="185"/>
      <c r="J208" s="186">
        <f>ROUND(I208*H208,2)</f>
        <v>0</v>
      </c>
      <c r="K208" s="187"/>
      <c r="L208" s="37"/>
      <c r="M208" s="188" t="s">
        <v>3</v>
      </c>
      <c r="N208" s="189" t="s">
        <v>46</v>
      </c>
      <c r="O208" s="70"/>
      <c r="P208" s="190">
        <f>O208*H208</f>
        <v>0</v>
      </c>
      <c r="Q208" s="190">
        <v>0.378</v>
      </c>
      <c r="R208" s="190">
        <f>Q208*H208</f>
        <v>117.13199399999999</v>
      </c>
      <c r="S208" s="190">
        <v>0</v>
      </c>
      <c r="T208" s="191">
        <f>S208*H208</f>
        <v>0</v>
      </c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R208" s="192" t="s">
        <v>159</v>
      </c>
      <c r="AT208" s="192" t="s">
        <v>127</v>
      </c>
      <c r="AU208" s="192" t="s">
        <v>86</v>
      </c>
      <c r="AY208" s="17" t="s">
        <v>124</v>
      </c>
      <c r="BE208" s="193">
        <f>IF(N208="základní",J208,0)</f>
        <v>0</v>
      </c>
      <c r="BF208" s="193">
        <f>IF(N208="snížená",J208,0)</f>
        <v>0</v>
      </c>
      <c r="BG208" s="193">
        <f>IF(N208="zákl. přenesená",J208,0)</f>
        <v>0</v>
      </c>
      <c r="BH208" s="193">
        <f>IF(N208="sníž. přenesená",J208,0)</f>
        <v>0</v>
      </c>
      <c r="BI208" s="193">
        <f>IF(N208="nulová",J208,0)</f>
        <v>0</v>
      </c>
      <c r="BJ208" s="17" t="s">
        <v>83</v>
      </c>
      <c r="BK208" s="193">
        <f>ROUND(I208*H208,2)</f>
        <v>0</v>
      </c>
      <c r="BL208" s="17" t="s">
        <v>159</v>
      </c>
      <c r="BM208" s="192" t="s">
        <v>355</v>
      </c>
    </row>
    <row r="209" s="2" customFormat="1">
      <c r="A209" s="36"/>
      <c r="B209" s="37"/>
      <c r="C209" s="36"/>
      <c r="D209" s="194" t="s">
        <v>133</v>
      </c>
      <c r="E209" s="36"/>
      <c r="F209" s="195" t="s">
        <v>356</v>
      </c>
      <c r="G209" s="36"/>
      <c r="H209" s="36"/>
      <c r="I209" s="116"/>
      <c r="J209" s="36"/>
      <c r="K209" s="36"/>
      <c r="L209" s="37"/>
      <c r="M209" s="196"/>
      <c r="N209" s="197"/>
      <c r="O209" s="70"/>
      <c r="P209" s="70"/>
      <c r="Q209" s="70"/>
      <c r="R209" s="70"/>
      <c r="S209" s="70"/>
      <c r="T209" s="71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T209" s="17" t="s">
        <v>133</v>
      </c>
      <c r="AU209" s="17" t="s">
        <v>86</v>
      </c>
    </row>
    <row r="210" s="13" customFormat="1">
      <c r="A210" s="13"/>
      <c r="B210" s="202"/>
      <c r="C210" s="13"/>
      <c r="D210" s="194" t="s">
        <v>162</v>
      </c>
      <c r="E210" s="203" t="s">
        <v>3</v>
      </c>
      <c r="F210" s="204" t="s">
        <v>357</v>
      </c>
      <c r="G210" s="13"/>
      <c r="H210" s="205">
        <v>309.87299999999999</v>
      </c>
      <c r="I210" s="206"/>
      <c r="J210" s="13"/>
      <c r="K210" s="13"/>
      <c r="L210" s="202"/>
      <c r="M210" s="207"/>
      <c r="N210" s="208"/>
      <c r="O210" s="208"/>
      <c r="P210" s="208"/>
      <c r="Q210" s="208"/>
      <c r="R210" s="208"/>
      <c r="S210" s="208"/>
      <c r="T210" s="20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3" t="s">
        <v>162</v>
      </c>
      <c r="AU210" s="203" t="s">
        <v>86</v>
      </c>
      <c r="AV210" s="13" t="s">
        <v>86</v>
      </c>
      <c r="AW210" s="13" t="s">
        <v>37</v>
      </c>
      <c r="AX210" s="13" t="s">
        <v>83</v>
      </c>
      <c r="AY210" s="203" t="s">
        <v>124</v>
      </c>
    </row>
    <row r="211" s="2" customFormat="1" ht="21.75" customHeight="1">
      <c r="A211" s="36"/>
      <c r="B211" s="179"/>
      <c r="C211" s="180" t="s">
        <v>358</v>
      </c>
      <c r="D211" s="180" t="s">
        <v>127</v>
      </c>
      <c r="E211" s="181" t="s">
        <v>359</v>
      </c>
      <c r="F211" s="182" t="s">
        <v>360</v>
      </c>
      <c r="G211" s="183" t="s">
        <v>158</v>
      </c>
      <c r="H211" s="184">
        <v>611.97299999999996</v>
      </c>
      <c r="I211" s="185"/>
      <c r="J211" s="186">
        <f>ROUND(I211*H211,2)</f>
        <v>0</v>
      </c>
      <c r="K211" s="187"/>
      <c r="L211" s="37"/>
      <c r="M211" s="188" t="s">
        <v>3</v>
      </c>
      <c r="N211" s="189" t="s">
        <v>46</v>
      </c>
      <c r="O211" s="70"/>
      <c r="P211" s="190">
        <f>O211*H211</f>
        <v>0</v>
      </c>
      <c r="Q211" s="190">
        <v>0</v>
      </c>
      <c r="R211" s="190">
        <f>Q211*H211</f>
        <v>0</v>
      </c>
      <c r="S211" s="190">
        <v>0</v>
      </c>
      <c r="T211" s="191">
        <f>S211*H211</f>
        <v>0</v>
      </c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R211" s="192" t="s">
        <v>159</v>
      </c>
      <c r="AT211" s="192" t="s">
        <v>127</v>
      </c>
      <c r="AU211" s="192" t="s">
        <v>86</v>
      </c>
      <c r="AY211" s="17" t="s">
        <v>124</v>
      </c>
      <c r="BE211" s="193">
        <f>IF(N211="základní",J211,0)</f>
        <v>0</v>
      </c>
      <c r="BF211" s="193">
        <f>IF(N211="snížená",J211,0)</f>
        <v>0</v>
      </c>
      <c r="BG211" s="193">
        <f>IF(N211="zákl. přenesená",J211,0)</f>
        <v>0</v>
      </c>
      <c r="BH211" s="193">
        <f>IF(N211="sníž. přenesená",J211,0)</f>
        <v>0</v>
      </c>
      <c r="BI211" s="193">
        <f>IF(N211="nulová",J211,0)</f>
        <v>0</v>
      </c>
      <c r="BJ211" s="17" t="s">
        <v>83</v>
      </c>
      <c r="BK211" s="193">
        <f>ROUND(I211*H211,2)</f>
        <v>0</v>
      </c>
      <c r="BL211" s="17" t="s">
        <v>159</v>
      </c>
      <c r="BM211" s="192" t="s">
        <v>361</v>
      </c>
    </row>
    <row r="212" s="2" customFormat="1">
      <c r="A212" s="36"/>
      <c r="B212" s="37"/>
      <c r="C212" s="36"/>
      <c r="D212" s="194" t="s">
        <v>133</v>
      </c>
      <c r="E212" s="36"/>
      <c r="F212" s="195" t="s">
        <v>362</v>
      </c>
      <c r="G212" s="36"/>
      <c r="H212" s="36"/>
      <c r="I212" s="116"/>
      <c r="J212" s="36"/>
      <c r="K212" s="36"/>
      <c r="L212" s="37"/>
      <c r="M212" s="196"/>
      <c r="N212" s="197"/>
      <c r="O212" s="70"/>
      <c r="P212" s="70"/>
      <c r="Q212" s="70"/>
      <c r="R212" s="70"/>
      <c r="S212" s="70"/>
      <c r="T212" s="71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T212" s="17" t="s">
        <v>133</v>
      </c>
      <c r="AU212" s="17" t="s">
        <v>86</v>
      </c>
    </row>
    <row r="213" s="13" customFormat="1">
      <c r="A213" s="13"/>
      <c r="B213" s="202"/>
      <c r="C213" s="13"/>
      <c r="D213" s="194" t="s">
        <v>162</v>
      </c>
      <c r="E213" s="203" t="s">
        <v>3</v>
      </c>
      <c r="F213" s="204" t="s">
        <v>363</v>
      </c>
      <c r="G213" s="13"/>
      <c r="H213" s="205">
        <v>611.97299999999996</v>
      </c>
      <c r="I213" s="206"/>
      <c r="J213" s="13"/>
      <c r="K213" s="13"/>
      <c r="L213" s="202"/>
      <c r="M213" s="207"/>
      <c r="N213" s="208"/>
      <c r="O213" s="208"/>
      <c r="P213" s="208"/>
      <c r="Q213" s="208"/>
      <c r="R213" s="208"/>
      <c r="S213" s="208"/>
      <c r="T213" s="209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3" t="s">
        <v>162</v>
      </c>
      <c r="AU213" s="203" t="s">
        <v>86</v>
      </c>
      <c r="AV213" s="13" t="s">
        <v>86</v>
      </c>
      <c r="AW213" s="13" t="s">
        <v>37</v>
      </c>
      <c r="AX213" s="13" t="s">
        <v>83</v>
      </c>
      <c r="AY213" s="203" t="s">
        <v>124</v>
      </c>
    </row>
    <row r="214" s="2" customFormat="1" ht="21.75" customHeight="1">
      <c r="A214" s="36"/>
      <c r="B214" s="179"/>
      <c r="C214" s="180" t="s">
        <v>364</v>
      </c>
      <c r="D214" s="180" t="s">
        <v>127</v>
      </c>
      <c r="E214" s="181" t="s">
        <v>365</v>
      </c>
      <c r="F214" s="182" t="s">
        <v>366</v>
      </c>
      <c r="G214" s="183" t="s">
        <v>158</v>
      </c>
      <c r="H214" s="184">
        <v>611.97299999999996</v>
      </c>
      <c r="I214" s="185"/>
      <c r="J214" s="186">
        <f>ROUND(I214*H214,2)</f>
        <v>0</v>
      </c>
      <c r="K214" s="187"/>
      <c r="L214" s="37"/>
      <c r="M214" s="188" t="s">
        <v>3</v>
      </c>
      <c r="N214" s="189" t="s">
        <v>46</v>
      </c>
      <c r="O214" s="70"/>
      <c r="P214" s="190">
        <f>O214*H214</f>
        <v>0</v>
      </c>
      <c r="Q214" s="190">
        <v>0.13769000000000001</v>
      </c>
      <c r="R214" s="190">
        <f>Q214*H214</f>
        <v>84.262562369999998</v>
      </c>
      <c r="S214" s="190">
        <v>0</v>
      </c>
      <c r="T214" s="191">
        <f>S214*H214</f>
        <v>0</v>
      </c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R214" s="192" t="s">
        <v>159</v>
      </c>
      <c r="AT214" s="192" t="s">
        <v>127</v>
      </c>
      <c r="AU214" s="192" t="s">
        <v>86</v>
      </c>
      <c r="AY214" s="17" t="s">
        <v>124</v>
      </c>
      <c r="BE214" s="193">
        <f>IF(N214="základní",J214,0)</f>
        <v>0</v>
      </c>
      <c r="BF214" s="193">
        <f>IF(N214="snížená",J214,0)</f>
        <v>0</v>
      </c>
      <c r="BG214" s="193">
        <f>IF(N214="zákl. přenesená",J214,0)</f>
        <v>0</v>
      </c>
      <c r="BH214" s="193">
        <f>IF(N214="sníž. přenesená",J214,0)</f>
        <v>0</v>
      </c>
      <c r="BI214" s="193">
        <f>IF(N214="nulová",J214,0)</f>
        <v>0</v>
      </c>
      <c r="BJ214" s="17" t="s">
        <v>83</v>
      </c>
      <c r="BK214" s="193">
        <f>ROUND(I214*H214,2)</f>
        <v>0</v>
      </c>
      <c r="BL214" s="17" t="s">
        <v>159</v>
      </c>
      <c r="BM214" s="192" t="s">
        <v>367</v>
      </c>
    </row>
    <row r="215" s="2" customFormat="1">
      <c r="A215" s="36"/>
      <c r="B215" s="37"/>
      <c r="C215" s="36"/>
      <c r="D215" s="194" t="s">
        <v>133</v>
      </c>
      <c r="E215" s="36"/>
      <c r="F215" s="195" t="s">
        <v>368</v>
      </c>
      <c r="G215" s="36"/>
      <c r="H215" s="36"/>
      <c r="I215" s="116"/>
      <c r="J215" s="36"/>
      <c r="K215" s="36"/>
      <c r="L215" s="37"/>
      <c r="M215" s="196"/>
      <c r="N215" s="197"/>
      <c r="O215" s="70"/>
      <c r="P215" s="70"/>
      <c r="Q215" s="70"/>
      <c r="R215" s="70"/>
      <c r="S215" s="70"/>
      <c r="T215" s="71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T215" s="17" t="s">
        <v>133</v>
      </c>
      <c r="AU215" s="17" t="s">
        <v>86</v>
      </c>
    </row>
    <row r="216" s="13" customFormat="1">
      <c r="A216" s="13"/>
      <c r="B216" s="202"/>
      <c r="C216" s="13"/>
      <c r="D216" s="194" t="s">
        <v>162</v>
      </c>
      <c r="E216" s="203" t="s">
        <v>3</v>
      </c>
      <c r="F216" s="204" t="s">
        <v>369</v>
      </c>
      <c r="G216" s="13"/>
      <c r="H216" s="205">
        <v>611.97299999999996</v>
      </c>
      <c r="I216" s="206"/>
      <c r="J216" s="13"/>
      <c r="K216" s="13"/>
      <c r="L216" s="202"/>
      <c r="M216" s="207"/>
      <c r="N216" s="208"/>
      <c r="O216" s="208"/>
      <c r="P216" s="208"/>
      <c r="Q216" s="208"/>
      <c r="R216" s="208"/>
      <c r="S216" s="208"/>
      <c r="T216" s="20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3" t="s">
        <v>162</v>
      </c>
      <c r="AU216" s="203" t="s">
        <v>86</v>
      </c>
      <c r="AV216" s="13" t="s">
        <v>86</v>
      </c>
      <c r="AW216" s="13" t="s">
        <v>37</v>
      </c>
      <c r="AX216" s="13" t="s">
        <v>83</v>
      </c>
      <c r="AY216" s="203" t="s">
        <v>124</v>
      </c>
    </row>
    <row r="217" s="2" customFormat="1" ht="21.75" customHeight="1">
      <c r="A217" s="36"/>
      <c r="B217" s="179"/>
      <c r="C217" s="180" t="s">
        <v>370</v>
      </c>
      <c r="D217" s="180" t="s">
        <v>127</v>
      </c>
      <c r="E217" s="181" t="s">
        <v>371</v>
      </c>
      <c r="F217" s="182" t="s">
        <v>372</v>
      </c>
      <c r="G217" s="183" t="s">
        <v>158</v>
      </c>
      <c r="H217" s="184">
        <v>611.97299999999996</v>
      </c>
      <c r="I217" s="185"/>
      <c r="J217" s="186">
        <f>ROUND(I217*H217,2)</f>
        <v>0</v>
      </c>
      <c r="K217" s="187"/>
      <c r="L217" s="37"/>
      <c r="M217" s="188" t="s">
        <v>3</v>
      </c>
      <c r="N217" s="189" t="s">
        <v>46</v>
      </c>
      <c r="O217" s="70"/>
      <c r="P217" s="190">
        <f>O217*H217</f>
        <v>0</v>
      </c>
      <c r="Q217" s="190">
        <v>0</v>
      </c>
      <c r="R217" s="190">
        <f>Q217*H217</f>
        <v>0</v>
      </c>
      <c r="S217" s="190">
        <v>0</v>
      </c>
      <c r="T217" s="191">
        <f>S217*H217</f>
        <v>0</v>
      </c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R217" s="192" t="s">
        <v>159</v>
      </c>
      <c r="AT217" s="192" t="s">
        <v>127</v>
      </c>
      <c r="AU217" s="192" t="s">
        <v>86</v>
      </c>
      <c r="AY217" s="17" t="s">
        <v>124</v>
      </c>
      <c r="BE217" s="193">
        <f>IF(N217="základní",J217,0)</f>
        <v>0</v>
      </c>
      <c r="BF217" s="193">
        <f>IF(N217="snížená",J217,0)</f>
        <v>0</v>
      </c>
      <c r="BG217" s="193">
        <f>IF(N217="zákl. přenesená",J217,0)</f>
        <v>0</v>
      </c>
      <c r="BH217" s="193">
        <f>IF(N217="sníž. přenesená",J217,0)</f>
        <v>0</v>
      </c>
      <c r="BI217" s="193">
        <f>IF(N217="nulová",J217,0)</f>
        <v>0</v>
      </c>
      <c r="BJ217" s="17" t="s">
        <v>83</v>
      </c>
      <c r="BK217" s="193">
        <f>ROUND(I217*H217,2)</f>
        <v>0</v>
      </c>
      <c r="BL217" s="17" t="s">
        <v>159</v>
      </c>
      <c r="BM217" s="192" t="s">
        <v>373</v>
      </c>
    </row>
    <row r="218" s="2" customFormat="1">
      <c r="A218" s="36"/>
      <c r="B218" s="37"/>
      <c r="C218" s="36"/>
      <c r="D218" s="194" t="s">
        <v>133</v>
      </c>
      <c r="E218" s="36"/>
      <c r="F218" s="195" t="s">
        <v>374</v>
      </c>
      <c r="G218" s="36"/>
      <c r="H218" s="36"/>
      <c r="I218" s="116"/>
      <c r="J218" s="36"/>
      <c r="K218" s="36"/>
      <c r="L218" s="37"/>
      <c r="M218" s="196"/>
      <c r="N218" s="197"/>
      <c r="O218" s="70"/>
      <c r="P218" s="70"/>
      <c r="Q218" s="70"/>
      <c r="R218" s="70"/>
      <c r="S218" s="70"/>
      <c r="T218" s="71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T218" s="17" t="s">
        <v>133</v>
      </c>
      <c r="AU218" s="17" t="s">
        <v>86</v>
      </c>
    </row>
    <row r="219" s="13" customFormat="1">
      <c r="A219" s="13"/>
      <c r="B219" s="202"/>
      <c r="C219" s="13"/>
      <c r="D219" s="194" t="s">
        <v>162</v>
      </c>
      <c r="E219" s="203" t="s">
        <v>3</v>
      </c>
      <c r="F219" s="204" t="s">
        <v>363</v>
      </c>
      <c r="G219" s="13"/>
      <c r="H219" s="205">
        <v>611.97299999999996</v>
      </c>
      <c r="I219" s="206"/>
      <c r="J219" s="13"/>
      <c r="K219" s="13"/>
      <c r="L219" s="202"/>
      <c r="M219" s="207"/>
      <c r="N219" s="208"/>
      <c r="O219" s="208"/>
      <c r="P219" s="208"/>
      <c r="Q219" s="208"/>
      <c r="R219" s="208"/>
      <c r="S219" s="208"/>
      <c r="T219" s="209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3" t="s">
        <v>162</v>
      </c>
      <c r="AU219" s="203" t="s">
        <v>86</v>
      </c>
      <c r="AV219" s="13" t="s">
        <v>86</v>
      </c>
      <c r="AW219" s="13" t="s">
        <v>37</v>
      </c>
      <c r="AX219" s="13" t="s">
        <v>83</v>
      </c>
      <c r="AY219" s="203" t="s">
        <v>124</v>
      </c>
    </row>
    <row r="220" s="2" customFormat="1" ht="21.75" customHeight="1">
      <c r="A220" s="36"/>
      <c r="B220" s="179"/>
      <c r="C220" s="180" t="s">
        <v>375</v>
      </c>
      <c r="D220" s="180" t="s">
        <v>127</v>
      </c>
      <c r="E220" s="181" t="s">
        <v>376</v>
      </c>
      <c r="F220" s="182" t="s">
        <v>377</v>
      </c>
      <c r="G220" s="183" t="s">
        <v>158</v>
      </c>
      <c r="H220" s="184">
        <v>115.45399999999999</v>
      </c>
      <c r="I220" s="185"/>
      <c r="J220" s="186">
        <f>ROUND(I220*H220,2)</f>
        <v>0</v>
      </c>
      <c r="K220" s="187"/>
      <c r="L220" s="37"/>
      <c r="M220" s="188" t="s">
        <v>3</v>
      </c>
      <c r="N220" s="189" t="s">
        <v>46</v>
      </c>
      <c r="O220" s="70"/>
      <c r="P220" s="190">
        <f>O220*H220</f>
        <v>0</v>
      </c>
      <c r="Q220" s="190">
        <v>0</v>
      </c>
      <c r="R220" s="190">
        <f>Q220*H220</f>
        <v>0</v>
      </c>
      <c r="S220" s="190">
        <v>0</v>
      </c>
      <c r="T220" s="191">
        <f>S220*H220</f>
        <v>0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R220" s="192" t="s">
        <v>159</v>
      </c>
      <c r="AT220" s="192" t="s">
        <v>127</v>
      </c>
      <c r="AU220" s="192" t="s">
        <v>86</v>
      </c>
      <c r="AY220" s="17" t="s">
        <v>124</v>
      </c>
      <c r="BE220" s="193">
        <f>IF(N220="základní",J220,0)</f>
        <v>0</v>
      </c>
      <c r="BF220" s="193">
        <f>IF(N220="snížená",J220,0)</f>
        <v>0</v>
      </c>
      <c r="BG220" s="193">
        <f>IF(N220="zákl. přenesená",J220,0)</f>
        <v>0</v>
      </c>
      <c r="BH220" s="193">
        <f>IF(N220="sníž. přenesená",J220,0)</f>
        <v>0</v>
      </c>
      <c r="BI220" s="193">
        <f>IF(N220="nulová",J220,0)</f>
        <v>0</v>
      </c>
      <c r="BJ220" s="17" t="s">
        <v>83</v>
      </c>
      <c r="BK220" s="193">
        <f>ROUND(I220*H220,2)</f>
        <v>0</v>
      </c>
      <c r="BL220" s="17" t="s">
        <v>159</v>
      </c>
      <c r="BM220" s="192" t="s">
        <v>378</v>
      </c>
    </row>
    <row r="221" s="2" customFormat="1">
      <c r="A221" s="36"/>
      <c r="B221" s="37"/>
      <c r="C221" s="36"/>
      <c r="D221" s="194" t="s">
        <v>133</v>
      </c>
      <c r="E221" s="36"/>
      <c r="F221" s="195" t="s">
        <v>379</v>
      </c>
      <c r="G221" s="36"/>
      <c r="H221" s="36"/>
      <c r="I221" s="116"/>
      <c r="J221" s="36"/>
      <c r="K221" s="36"/>
      <c r="L221" s="37"/>
      <c r="M221" s="196"/>
      <c r="N221" s="197"/>
      <c r="O221" s="70"/>
      <c r="P221" s="70"/>
      <c r="Q221" s="70"/>
      <c r="R221" s="70"/>
      <c r="S221" s="70"/>
      <c r="T221" s="71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T221" s="17" t="s">
        <v>133</v>
      </c>
      <c r="AU221" s="17" t="s">
        <v>86</v>
      </c>
    </row>
    <row r="222" s="2" customFormat="1" ht="21.75" customHeight="1">
      <c r="A222" s="36"/>
      <c r="B222" s="179"/>
      <c r="C222" s="180" t="s">
        <v>380</v>
      </c>
      <c r="D222" s="180" t="s">
        <v>127</v>
      </c>
      <c r="E222" s="181" t="s">
        <v>381</v>
      </c>
      <c r="F222" s="182" t="s">
        <v>382</v>
      </c>
      <c r="G222" s="183" t="s">
        <v>158</v>
      </c>
      <c r="H222" s="184">
        <v>611.97299999999996</v>
      </c>
      <c r="I222" s="185"/>
      <c r="J222" s="186">
        <f>ROUND(I222*H222,2)</f>
        <v>0</v>
      </c>
      <c r="K222" s="187"/>
      <c r="L222" s="37"/>
      <c r="M222" s="188" t="s">
        <v>3</v>
      </c>
      <c r="N222" s="189" t="s">
        <v>46</v>
      </c>
      <c r="O222" s="70"/>
      <c r="P222" s="190">
        <f>O222*H222</f>
        <v>0</v>
      </c>
      <c r="Q222" s="190">
        <v>0</v>
      </c>
      <c r="R222" s="190">
        <f>Q222*H222</f>
        <v>0</v>
      </c>
      <c r="S222" s="190">
        <v>0</v>
      </c>
      <c r="T222" s="191">
        <f>S222*H222</f>
        <v>0</v>
      </c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R222" s="192" t="s">
        <v>159</v>
      </c>
      <c r="AT222" s="192" t="s">
        <v>127</v>
      </c>
      <c r="AU222" s="192" t="s">
        <v>86</v>
      </c>
      <c r="AY222" s="17" t="s">
        <v>124</v>
      </c>
      <c r="BE222" s="193">
        <f>IF(N222="základní",J222,0)</f>
        <v>0</v>
      </c>
      <c r="BF222" s="193">
        <f>IF(N222="snížená",J222,0)</f>
        <v>0</v>
      </c>
      <c r="BG222" s="193">
        <f>IF(N222="zákl. přenesená",J222,0)</f>
        <v>0</v>
      </c>
      <c r="BH222" s="193">
        <f>IF(N222="sníž. přenesená",J222,0)</f>
        <v>0</v>
      </c>
      <c r="BI222" s="193">
        <f>IF(N222="nulová",J222,0)</f>
        <v>0</v>
      </c>
      <c r="BJ222" s="17" t="s">
        <v>83</v>
      </c>
      <c r="BK222" s="193">
        <f>ROUND(I222*H222,2)</f>
        <v>0</v>
      </c>
      <c r="BL222" s="17" t="s">
        <v>159</v>
      </c>
      <c r="BM222" s="192" t="s">
        <v>383</v>
      </c>
    </row>
    <row r="223" s="2" customFormat="1">
      <c r="A223" s="36"/>
      <c r="B223" s="37"/>
      <c r="C223" s="36"/>
      <c r="D223" s="194" t="s">
        <v>133</v>
      </c>
      <c r="E223" s="36"/>
      <c r="F223" s="195" t="s">
        <v>384</v>
      </c>
      <c r="G223" s="36"/>
      <c r="H223" s="36"/>
      <c r="I223" s="116"/>
      <c r="J223" s="36"/>
      <c r="K223" s="36"/>
      <c r="L223" s="37"/>
      <c r="M223" s="196"/>
      <c r="N223" s="197"/>
      <c r="O223" s="70"/>
      <c r="P223" s="70"/>
      <c r="Q223" s="70"/>
      <c r="R223" s="70"/>
      <c r="S223" s="70"/>
      <c r="T223" s="71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T223" s="17" t="s">
        <v>133</v>
      </c>
      <c r="AU223" s="17" t="s">
        <v>86</v>
      </c>
    </row>
    <row r="224" s="13" customFormat="1">
      <c r="A224" s="13"/>
      <c r="B224" s="202"/>
      <c r="C224" s="13"/>
      <c r="D224" s="194" t="s">
        <v>162</v>
      </c>
      <c r="E224" s="203" t="s">
        <v>3</v>
      </c>
      <c r="F224" s="204" t="s">
        <v>363</v>
      </c>
      <c r="G224" s="13"/>
      <c r="H224" s="205">
        <v>611.97299999999996</v>
      </c>
      <c r="I224" s="206"/>
      <c r="J224" s="13"/>
      <c r="K224" s="13"/>
      <c r="L224" s="202"/>
      <c r="M224" s="207"/>
      <c r="N224" s="208"/>
      <c r="O224" s="208"/>
      <c r="P224" s="208"/>
      <c r="Q224" s="208"/>
      <c r="R224" s="208"/>
      <c r="S224" s="208"/>
      <c r="T224" s="209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3" t="s">
        <v>162</v>
      </c>
      <c r="AU224" s="203" t="s">
        <v>86</v>
      </c>
      <c r="AV224" s="13" t="s">
        <v>86</v>
      </c>
      <c r="AW224" s="13" t="s">
        <v>37</v>
      </c>
      <c r="AX224" s="13" t="s">
        <v>83</v>
      </c>
      <c r="AY224" s="203" t="s">
        <v>124</v>
      </c>
    </row>
    <row r="225" s="2" customFormat="1" ht="21.75" customHeight="1">
      <c r="A225" s="36"/>
      <c r="B225" s="179"/>
      <c r="C225" s="180" t="s">
        <v>385</v>
      </c>
      <c r="D225" s="180" t="s">
        <v>127</v>
      </c>
      <c r="E225" s="181" t="s">
        <v>386</v>
      </c>
      <c r="F225" s="182" t="s">
        <v>387</v>
      </c>
      <c r="G225" s="183" t="s">
        <v>158</v>
      </c>
      <c r="H225" s="184">
        <v>611.97299999999996</v>
      </c>
      <c r="I225" s="185"/>
      <c r="J225" s="186">
        <f>ROUND(I225*H225,2)</f>
        <v>0</v>
      </c>
      <c r="K225" s="187"/>
      <c r="L225" s="37"/>
      <c r="M225" s="188" t="s">
        <v>3</v>
      </c>
      <c r="N225" s="189" t="s">
        <v>46</v>
      </c>
      <c r="O225" s="70"/>
      <c r="P225" s="190">
        <f>O225*H225</f>
        <v>0</v>
      </c>
      <c r="Q225" s="190">
        <v>0</v>
      </c>
      <c r="R225" s="190">
        <f>Q225*H225</f>
        <v>0</v>
      </c>
      <c r="S225" s="190">
        <v>0</v>
      </c>
      <c r="T225" s="191">
        <f>S225*H225</f>
        <v>0</v>
      </c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R225" s="192" t="s">
        <v>159</v>
      </c>
      <c r="AT225" s="192" t="s">
        <v>127</v>
      </c>
      <c r="AU225" s="192" t="s">
        <v>86</v>
      </c>
      <c r="AY225" s="17" t="s">
        <v>124</v>
      </c>
      <c r="BE225" s="193">
        <f>IF(N225="základní",J225,0)</f>
        <v>0</v>
      </c>
      <c r="BF225" s="193">
        <f>IF(N225="snížená",J225,0)</f>
        <v>0</v>
      </c>
      <c r="BG225" s="193">
        <f>IF(N225="zákl. přenesená",J225,0)</f>
        <v>0</v>
      </c>
      <c r="BH225" s="193">
        <f>IF(N225="sníž. přenesená",J225,0)</f>
        <v>0</v>
      </c>
      <c r="BI225" s="193">
        <f>IF(N225="nulová",J225,0)</f>
        <v>0</v>
      </c>
      <c r="BJ225" s="17" t="s">
        <v>83</v>
      </c>
      <c r="BK225" s="193">
        <f>ROUND(I225*H225,2)</f>
        <v>0</v>
      </c>
      <c r="BL225" s="17" t="s">
        <v>159</v>
      </c>
      <c r="BM225" s="192" t="s">
        <v>388</v>
      </c>
    </row>
    <row r="226" s="2" customFormat="1">
      <c r="A226" s="36"/>
      <c r="B226" s="37"/>
      <c r="C226" s="36"/>
      <c r="D226" s="194" t="s">
        <v>133</v>
      </c>
      <c r="E226" s="36"/>
      <c r="F226" s="195" t="s">
        <v>389</v>
      </c>
      <c r="G226" s="36"/>
      <c r="H226" s="36"/>
      <c r="I226" s="116"/>
      <c r="J226" s="36"/>
      <c r="K226" s="36"/>
      <c r="L226" s="37"/>
      <c r="M226" s="196"/>
      <c r="N226" s="197"/>
      <c r="O226" s="70"/>
      <c r="P226" s="70"/>
      <c r="Q226" s="70"/>
      <c r="R226" s="70"/>
      <c r="S226" s="70"/>
      <c r="T226" s="71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T226" s="17" t="s">
        <v>133</v>
      </c>
      <c r="AU226" s="17" t="s">
        <v>86</v>
      </c>
    </row>
    <row r="227" s="13" customFormat="1">
      <c r="A227" s="13"/>
      <c r="B227" s="202"/>
      <c r="C227" s="13"/>
      <c r="D227" s="194" t="s">
        <v>162</v>
      </c>
      <c r="E227" s="203" t="s">
        <v>3</v>
      </c>
      <c r="F227" s="204" t="s">
        <v>363</v>
      </c>
      <c r="G227" s="13"/>
      <c r="H227" s="205">
        <v>611.97299999999996</v>
      </c>
      <c r="I227" s="206"/>
      <c r="J227" s="13"/>
      <c r="K227" s="13"/>
      <c r="L227" s="202"/>
      <c r="M227" s="207"/>
      <c r="N227" s="208"/>
      <c r="O227" s="208"/>
      <c r="P227" s="208"/>
      <c r="Q227" s="208"/>
      <c r="R227" s="208"/>
      <c r="S227" s="208"/>
      <c r="T227" s="209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3" t="s">
        <v>162</v>
      </c>
      <c r="AU227" s="203" t="s">
        <v>86</v>
      </c>
      <c r="AV227" s="13" t="s">
        <v>86</v>
      </c>
      <c r="AW227" s="13" t="s">
        <v>37</v>
      </c>
      <c r="AX227" s="13" t="s">
        <v>83</v>
      </c>
      <c r="AY227" s="203" t="s">
        <v>124</v>
      </c>
    </row>
    <row r="228" s="2" customFormat="1" ht="21.75" customHeight="1">
      <c r="A228" s="36"/>
      <c r="B228" s="179"/>
      <c r="C228" s="180" t="s">
        <v>390</v>
      </c>
      <c r="D228" s="180" t="s">
        <v>127</v>
      </c>
      <c r="E228" s="181" t="s">
        <v>391</v>
      </c>
      <c r="F228" s="182" t="s">
        <v>392</v>
      </c>
      <c r="G228" s="183" t="s">
        <v>158</v>
      </c>
      <c r="H228" s="184">
        <v>611.97299999999996</v>
      </c>
      <c r="I228" s="185"/>
      <c r="J228" s="186">
        <f>ROUND(I228*H228,2)</f>
        <v>0</v>
      </c>
      <c r="K228" s="187"/>
      <c r="L228" s="37"/>
      <c r="M228" s="188" t="s">
        <v>3</v>
      </c>
      <c r="N228" s="189" t="s">
        <v>46</v>
      </c>
      <c r="O228" s="70"/>
      <c r="P228" s="190">
        <f>O228*H228</f>
        <v>0</v>
      </c>
      <c r="Q228" s="190">
        <v>0</v>
      </c>
      <c r="R228" s="190">
        <f>Q228*H228</f>
        <v>0</v>
      </c>
      <c r="S228" s="190">
        <v>0</v>
      </c>
      <c r="T228" s="191">
        <f>S228*H228</f>
        <v>0</v>
      </c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R228" s="192" t="s">
        <v>159</v>
      </c>
      <c r="AT228" s="192" t="s">
        <v>127</v>
      </c>
      <c r="AU228" s="192" t="s">
        <v>86</v>
      </c>
      <c r="AY228" s="17" t="s">
        <v>124</v>
      </c>
      <c r="BE228" s="193">
        <f>IF(N228="základní",J228,0)</f>
        <v>0</v>
      </c>
      <c r="BF228" s="193">
        <f>IF(N228="snížená",J228,0)</f>
        <v>0</v>
      </c>
      <c r="BG228" s="193">
        <f>IF(N228="zákl. přenesená",J228,0)</f>
        <v>0</v>
      </c>
      <c r="BH228" s="193">
        <f>IF(N228="sníž. přenesená",J228,0)</f>
        <v>0</v>
      </c>
      <c r="BI228" s="193">
        <f>IF(N228="nulová",J228,0)</f>
        <v>0</v>
      </c>
      <c r="BJ228" s="17" t="s">
        <v>83</v>
      </c>
      <c r="BK228" s="193">
        <f>ROUND(I228*H228,2)</f>
        <v>0</v>
      </c>
      <c r="BL228" s="17" t="s">
        <v>159</v>
      </c>
      <c r="BM228" s="192" t="s">
        <v>393</v>
      </c>
    </row>
    <row r="229" s="2" customFormat="1">
      <c r="A229" s="36"/>
      <c r="B229" s="37"/>
      <c r="C229" s="36"/>
      <c r="D229" s="194" t="s">
        <v>133</v>
      </c>
      <c r="E229" s="36"/>
      <c r="F229" s="195" t="s">
        <v>394</v>
      </c>
      <c r="G229" s="36"/>
      <c r="H229" s="36"/>
      <c r="I229" s="116"/>
      <c r="J229" s="36"/>
      <c r="K229" s="36"/>
      <c r="L229" s="37"/>
      <c r="M229" s="196"/>
      <c r="N229" s="197"/>
      <c r="O229" s="70"/>
      <c r="P229" s="70"/>
      <c r="Q229" s="70"/>
      <c r="R229" s="70"/>
      <c r="S229" s="70"/>
      <c r="T229" s="71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T229" s="17" t="s">
        <v>133</v>
      </c>
      <c r="AU229" s="17" t="s">
        <v>86</v>
      </c>
    </row>
    <row r="230" s="13" customFormat="1">
      <c r="A230" s="13"/>
      <c r="B230" s="202"/>
      <c r="C230" s="13"/>
      <c r="D230" s="194" t="s">
        <v>162</v>
      </c>
      <c r="E230" s="203" t="s">
        <v>3</v>
      </c>
      <c r="F230" s="204" t="s">
        <v>363</v>
      </c>
      <c r="G230" s="13"/>
      <c r="H230" s="205">
        <v>611.97299999999996</v>
      </c>
      <c r="I230" s="206"/>
      <c r="J230" s="13"/>
      <c r="K230" s="13"/>
      <c r="L230" s="202"/>
      <c r="M230" s="207"/>
      <c r="N230" s="208"/>
      <c r="O230" s="208"/>
      <c r="P230" s="208"/>
      <c r="Q230" s="208"/>
      <c r="R230" s="208"/>
      <c r="S230" s="208"/>
      <c r="T230" s="20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3" t="s">
        <v>162</v>
      </c>
      <c r="AU230" s="203" t="s">
        <v>86</v>
      </c>
      <c r="AV230" s="13" t="s">
        <v>86</v>
      </c>
      <c r="AW230" s="13" t="s">
        <v>37</v>
      </c>
      <c r="AX230" s="13" t="s">
        <v>83</v>
      </c>
      <c r="AY230" s="203" t="s">
        <v>124</v>
      </c>
    </row>
    <row r="231" s="12" customFormat="1" ht="22.8" customHeight="1">
      <c r="A231" s="12"/>
      <c r="B231" s="166"/>
      <c r="C231" s="12"/>
      <c r="D231" s="167" t="s">
        <v>74</v>
      </c>
      <c r="E231" s="177" t="s">
        <v>201</v>
      </c>
      <c r="F231" s="177" t="s">
        <v>395</v>
      </c>
      <c r="G231" s="12"/>
      <c r="H231" s="12"/>
      <c r="I231" s="169"/>
      <c r="J231" s="178">
        <f>BK231</f>
        <v>0</v>
      </c>
      <c r="K231" s="12"/>
      <c r="L231" s="166"/>
      <c r="M231" s="171"/>
      <c r="N231" s="172"/>
      <c r="O231" s="172"/>
      <c r="P231" s="173">
        <f>SUM(P232:P252)</f>
        <v>0</v>
      </c>
      <c r="Q231" s="172"/>
      <c r="R231" s="173">
        <f>SUM(R232:R252)</f>
        <v>0.16310360000000004</v>
      </c>
      <c r="S231" s="172"/>
      <c r="T231" s="174">
        <f>SUM(T232:T252)</f>
        <v>0.028379999999999999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167" t="s">
        <v>83</v>
      </c>
      <c r="AT231" s="175" t="s">
        <v>74</v>
      </c>
      <c r="AU231" s="175" t="s">
        <v>83</v>
      </c>
      <c r="AY231" s="167" t="s">
        <v>124</v>
      </c>
      <c r="BK231" s="176">
        <f>SUM(BK232:BK252)</f>
        <v>0</v>
      </c>
    </row>
    <row r="232" s="2" customFormat="1" ht="21.75" customHeight="1">
      <c r="A232" s="36"/>
      <c r="B232" s="179"/>
      <c r="C232" s="180" t="s">
        <v>396</v>
      </c>
      <c r="D232" s="180" t="s">
        <v>127</v>
      </c>
      <c r="E232" s="181" t="s">
        <v>397</v>
      </c>
      <c r="F232" s="182" t="s">
        <v>398</v>
      </c>
      <c r="G232" s="183" t="s">
        <v>276</v>
      </c>
      <c r="H232" s="184">
        <v>120</v>
      </c>
      <c r="I232" s="185"/>
      <c r="J232" s="186">
        <f>ROUND(I232*H232,2)</f>
        <v>0</v>
      </c>
      <c r="K232" s="187"/>
      <c r="L232" s="37"/>
      <c r="M232" s="188" t="s">
        <v>3</v>
      </c>
      <c r="N232" s="189" t="s">
        <v>46</v>
      </c>
      <c r="O232" s="70"/>
      <c r="P232" s="190">
        <f>O232*H232</f>
        <v>0</v>
      </c>
      <c r="Q232" s="190">
        <v>0</v>
      </c>
      <c r="R232" s="190">
        <f>Q232*H232</f>
        <v>0</v>
      </c>
      <c r="S232" s="190">
        <v>0</v>
      </c>
      <c r="T232" s="191">
        <f>S232*H232</f>
        <v>0</v>
      </c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R232" s="192" t="s">
        <v>159</v>
      </c>
      <c r="AT232" s="192" t="s">
        <v>127</v>
      </c>
      <c r="AU232" s="192" t="s">
        <v>86</v>
      </c>
      <c r="AY232" s="17" t="s">
        <v>124</v>
      </c>
      <c r="BE232" s="193">
        <f>IF(N232="základní",J232,0)</f>
        <v>0</v>
      </c>
      <c r="BF232" s="193">
        <f>IF(N232="snížená",J232,0)</f>
        <v>0</v>
      </c>
      <c r="BG232" s="193">
        <f>IF(N232="zákl. přenesená",J232,0)</f>
        <v>0</v>
      </c>
      <c r="BH232" s="193">
        <f>IF(N232="sníž. přenesená",J232,0)</f>
        <v>0</v>
      </c>
      <c r="BI232" s="193">
        <f>IF(N232="nulová",J232,0)</f>
        <v>0</v>
      </c>
      <c r="BJ232" s="17" t="s">
        <v>83</v>
      </c>
      <c r="BK232" s="193">
        <f>ROUND(I232*H232,2)</f>
        <v>0</v>
      </c>
      <c r="BL232" s="17" t="s">
        <v>159</v>
      </c>
      <c r="BM232" s="192" t="s">
        <v>399</v>
      </c>
    </row>
    <row r="233" s="2" customFormat="1">
      <c r="A233" s="36"/>
      <c r="B233" s="37"/>
      <c r="C233" s="36"/>
      <c r="D233" s="194" t="s">
        <v>133</v>
      </c>
      <c r="E233" s="36"/>
      <c r="F233" s="195" t="s">
        <v>400</v>
      </c>
      <c r="G233" s="36"/>
      <c r="H233" s="36"/>
      <c r="I233" s="116"/>
      <c r="J233" s="36"/>
      <c r="K233" s="36"/>
      <c r="L233" s="37"/>
      <c r="M233" s="196"/>
      <c r="N233" s="197"/>
      <c r="O233" s="70"/>
      <c r="P233" s="70"/>
      <c r="Q233" s="70"/>
      <c r="R233" s="70"/>
      <c r="S233" s="70"/>
      <c r="T233" s="71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T233" s="17" t="s">
        <v>133</v>
      </c>
      <c r="AU233" s="17" t="s">
        <v>86</v>
      </c>
    </row>
    <row r="234" s="2" customFormat="1" ht="21.75" customHeight="1">
      <c r="A234" s="36"/>
      <c r="B234" s="179"/>
      <c r="C234" s="218" t="s">
        <v>401</v>
      </c>
      <c r="D234" s="218" t="s">
        <v>223</v>
      </c>
      <c r="E234" s="219" t="s">
        <v>402</v>
      </c>
      <c r="F234" s="220" t="s">
        <v>403</v>
      </c>
      <c r="G234" s="221" t="s">
        <v>276</v>
      </c>
      <c r="H234" s="222">
        <v>120</v>
      </c>
      <c r="I234" s="223"/>
      <c r="J234" s="224">
        <f>ROUND(I234*H234,2)</f>
        <v>0</v>
      </c>
      <c r="K234" s="225"/>
      <c r="L234" s="226"/>
      <c r="M234" s="227" t="s">
        <v>3</v>
      </c>
      <c r="N234" s="228" t="s">
        <v>46</v>
      </c>
      <c r="O234" s="70"/>
      <c r="P234" s="190">
        <f>O234*H234</f>
        <v>0</v>
      </c>
      <c r="Q234" s="190">
        <v>0.00106</v>
      </c>
      <c r="R234" s="190">
        <f>Q234*H234</f>
        <v>0.12720000000000001</v>
      </c>
      <c r="S234" s="190">
        <v>0</v>
      </c>
      <c r="T234" s="191">
        <f>S234*H234</f>
        <v>0</v>
      </c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R234" s="192" t="s">
        <v>201</v>
      </c>
      <c r="AT234" s="192" t="s">
        <v>223</v>
      </c>
      <c r="AU234" s="192" t="s">
        <v>86</v>
      </c>
      <c r="AY234" s="17" t="s">
        <v>124</v>
      </c>
      <c r="BE234" s="193">
        <f>IF(N234="základní",J234,0)</f>
        <v>0</v>
      </c>
      <c r="BF234" s="193">
        <f>IF(N234="snížená",J234,0)</f>
        <v>0</v>
      </c>
      <c r="BG234" s="193">
        <f>IF(N234="zákl. přenesená",J234,0)</f>
        <v>0</v>
      </c>
      <c r="BH234" s="193">
        <f>IF(N234="sníž. přenesená",J234,0)</f>
        <v>0</v>
      </c>
      <c r="BI234" s="193">
        <f>IF(N234="nulová",J234,0)</f>
        <v>0</v>
      </c>
      <c r="BJ234" s="17" t="s">
        <v>83</v>
      </c>
      <c r="BK234" s="193">
        <f>ROUND(I234*H234,2)</f>
        <v>0</v>
      </c>
      <c r="BL234" s="17" t="s">
        <v>159</v>
      </c>
      <c r="BM234" s="192" t="s">
        <v>404</v>
      </c>
    </row>
    <row r="235" s="2" customFormat="1">
      <c r="A235" s="36"/>
      <c r="B235" s="37"/>
      <c r="C235" s="36"/>
      <c r="D235" s="194" t="s">
        <v>133</v>
      </c>
      <c r="E235" s="36"/>
      <c r="F235" s="195" t="s">
        <v>403</v>
      </c>
      <c r="G235" s="36"/>
      <c r="H235" s="36"/>
      <c r="I235" s="116"/>
      <c r="J235" s="36"/>
      <c r="K235" s="36"/>
      <c r="L235" s="37"/>
      <c r="M235" s="196"/>
      <c r="N235" s="197"/>
      <c r="O235" s="70"/>
      <c r="P235" s="70"/>
      <c r="Q235" s="70"/>
      <c r="R235" s="70"/>
      <c r="S235" s="70"/>
      <c r="T235" s="71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T235" s="17" t="s">
        <v>133</v>
      </c>
      <c r="AU235" s="17" t="s">
        <v>86</v>
      </c>
    </row>
    <row r="236" s="2" customFormat="1" ht="21.75" customHeight="1">
      <c r="A236" s="36"/>
      <c r="B236" s="179"/>
      <c r="C236" s="180" t="s">
        <v>405</v>
      </c>
      <c r="D236" s="180" t="s">
        <v>127</v>
      </c>
      <c r="E236" s="181" t="s">
        <v>406</v>
      </c>
      <c r="F236" s="182" t="s">
        <v>407</v>
      </c>
      <c r="G236" s="183" t="s">
        <v>288</v>
      </c>
      <c r="H236" s="184">
        <v>9</v>
      </c>
      <c r="I236" s="185"/>
      <c r="J236" s="186">
        <f>ROUND(I236*H236,2)</f>
        <v>0</v>
      </c>
      <c r="K236" s="187"/>
      <c r="L236" s="37"/>
      <c r="M236" s="188" t="s">
        <v>3</v>
      </c>
      <c r="N236" s="189" t="s">
        <v>46</v>
      </c>
      <c r="O236" s="70"/>
      <c r="P236" s="190">
        <f>O236*H236</f>
        <v>0</v>
      </c>
      <c r="Q236" s="190">
        <v>0</v>
      </c>
      <c r="R236" s="190">
        <f>Q236*H236</f>
        <v>0</v>
      </c>
      <c r="S236" s="190">
        <v>0</v>
      </c>
      <c r="T236" s="191">
        <f>S236*H236</f>
        <v>0</v>
      </c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R236" s="192" t="s">
        <v>159</v>
      </c>
      <c r="AT236" s="192" t="s">
        <v>127</v>
      </c>
      <c r="AU236" s="192" t="s">
        <v>86</v>
      </c>
      <c r="AY236" s="17" t="s">
        <v>124</v>
      </c>
      <c r="BE236" s="193">
        <f>IF(N236="základní",J236,0)</f>
        <v>0</v>
      </c>
      <c r="BF236" s="193">
        <f>IF(N236="snížená",J236,0)</f>
        <v>0</v>
      </c>
      <c r="BG236" s="193">
        <f>IF(N236="zákl. přenesená",J236,0)</f>
        <v>0</v>
      </c>
      <c r="BH236" s="193">
        <f>IF(N236="sníž. přenesená",J236,0)</f>
        <v>0</v>
      </c>
      <c r="BI236" s="193">
        <f>IF(N236="nulová",J236,0)</f>
        <v>0</v>
      </c>
      <c r="BJ236" s="17" t="s">
        <v>83</v>
      </c>
      <c r="BK236" s="193">
        <f>ROUND(I236*H236,2)</f>
        <v>0</v>
      </c>
      <c r="BL236" s="17" t="s">
        <v>159</v>
      </c>
      <c r="BM236" s="192" t="s">
        <v>408</v>
      </c>
    </row>
    <row r="237" s="2" customFormat="1">
      <c r="A237" s="36"/>
      <c r="B237" s="37"/>
      <c r="C237" s="36"/>
      <c r="D237" s="194" t="s">
        <v>133</v>
      </c>
      <c r="E237" s="36"/>
      <c r="F237" s="195" t="s">
        <v>409</v>
      </c>
      <c r="G237" s="36"/>
      <c r="H237" s="36"/>
      <c r="I237" s="116"/>
      <c r="J237" s="36"/>
      <c r="K237" s="36"/>
      <c r="L237" s="37"/>
      <c r="M237" s="196"/>
      <c r="N237" s="197"/>
      <c r="O237" s="70"/>
      <c r="P237" s="70"/>
      <c r="Q237" s="70"/>
      <c r="R237" s="70"/>
      <c r="S237" s="70"/>
      <c r="T237" s="71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T237" s="17" t="s">
        <v>133</v>
      </c>
      <c r="AU237" s="17" t="s">
        <v>86</v>
      </c>
    </row>
    <row r="238" s="2" customFormat="1" ht="16.5" customHeight="1">
      <c r="A238" s="36"/>
      <c r="B238" s="179"/>
      <c r="C238" s="218" t="s">
        <v>410</v>
      </c>
      <c r="D238" s="218" t="s">
        <v>223</v>
      </c>
      <c r="E238" s="219" t="s">
        <v>411</v>
      </c>
      <c r="F238" s="220" t="s">
        <v>412</v>
      </c>
      <c r="G238" s="221" t="s">
        <v>288</v>
      </c>
      <c r="H238" s="222">
        <v>9</v>
      </c>
      <c r="I238" s="223"/>
      <c r="J238" s="224">
        <f>ROUND(I238*H238,2)</f>
        <v>0</v>
      </c>
      <c r="K238" s="225"/>
      <c r="L238" s="226"/>
      <c r="M238" s="227" t="s">
        <v>3</v>
      </c>
      <c r="N238" s="228" t="s">
        <v>46</v>
      </c>
      <c r="O238" s="70"/>
      <c r="P238" s="190">
        <f>O238*H238</f>
        <v>0</v>
      </c>
      <c r="Q238" s="190">
        <v>0.00022000000000000001</v>
      </c>
      <c r="R238" s="190">
        <f>Q238*H238</f>
        <v>0.00198</v>
      </c>
      <c r="S238" s="190">
        <v>0</v>
      </c>
      <c r="T238" s="191">
        <f>S238*H238</f>
        <v>0</v>
      </c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R238" s="192" t="s">
        <v>201</v>
      </c>
      <c r="AT238" s="192" t="s">
        <v>223</v>
      </c>
      <c r="AU238" s="192" t="s">
        <v>86</v>
      </c>
      <c r="AY238" s="17" t="s">
        <v>124</v>
      </c>
      <c r="BE238" s="193">
        <f>IF(N238="základní",J238,0)</f>
        <v>0</v>
      </c>
      <c r="BF238" s="193">
        <f>IF(N238="snížená",J238,0)</f>
        <v>0</v>
      </c>
      <c r="BG238" s="193">
        <f>IF(N238="zákl. přenesená",J238,0)</f>
        <v>0</v>
      </c>
      <c r="BH238" s="193">
        <f>IF(N238="sníž. přenesená",J238,0)</f>
        <v>0</v>
      </c>
      <c r="BI238" s="193">
        <f>IF(N238="nulová",J238,0)</f>
        <v>0</v>
      </c>
      <c r="BJ238" s="17" t="s">
        <v>83</v>
      </c>
      <c r="BK238" s="193">
        <f>ROUND(I238*H238,2)</f>
        <v>0</v>
      </c>
      <c r="BL238" s="17" t="s">
        <v>159</v>
      </c>
      <c r="BM238" s="192" t="s">
        <v>413</v>
      </c>
    </row>
    <row r="239" s="2" customFormat="1">
      <c r="A239" s="36"/>
      <c r="B239" s="37"/>
      <c r="C239" s="36"/>
      <c r="D239" s="194" t="s">
        <v>133</v>
      </c>
      <c r="E239" s="36"/>
      <c r="F239" s="195" t="s">
        <v>412</v>
      </c>
      <c r="G239" s="36"/>
      <c r="H239" s="36"/>
      <c r="I239" s="116"/>
      <c r="J239" s="36"/>
      <c r="K239" s="36"/>
      <c r="L239" s="37"/>
      <c r="M239" s="196"/>
      <c r="N239" s="197"/>
      <c r="O239" s="70"/>
      <c r="P239" s="70"/>
      <c r="Q239" s="70"/>
      <c r="R239" s="70"/>
      <c r="S239" s="70"/>
      <c r="T239" s="71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T239" s="17" t="s">
        <v>133</v>
      </c>
      <c r="AU239" s="17" t="s">
        <v>86</v>
      </c>
    </row>
    <row r="240" s="2" customFormat="1" ht="16.5" customHeight="1">
      <c r="A240" s="36"/>
      <c r="B240" s="179"/>
      <c r="C240" s="180" t="s">
        <v>414</v>
      </c>
      <c r="D240" s="180" t="s">
        <v>127</v>
      </c>
      <c r="E240" s="181" t="s">
        <v>415</v>
      </c>
      <c r="F240" s="182" t="s">
        <v>416</v>
      </c>
      <c r="G240" s="183" t="s">
        <v>288</v>
      </c>
      <c r="H240" s="184">
        <v>2</v>
      </c>
      <c r="I240" s="185"/>
      <c r="J240" s="186">
        <f>ROUND(I240*H240,2)</f>
        <v>0</v>
      </c>
      <c r="K240" s="187"/>
      <c r="L240" s="37"/>
      <c r="M240" s="188" t="s">
        <v>3</v>
      </c>
      <c r="N240" s="189" t="s">
        <v>46</v>
      </c>
      <c r="O240" s="70"/>
      <c r="P240" s="190">
        <f>O240*H240</f>
        <v>0</v>
      </c>
      <c r="Q240" s="190">
        <v>0.0016299999999999999</v>
      </c>
      <c r="R240" s="190">
        <f>Q240*H240</f>
        <v>0.0032599999999999999</v>
      </c>
      <c r="S240" s="190">
        <v>0</v>
      </c>
      <c r="T240" s="191">
        <f>S240*H240</f>
        <v>0</v>
      </c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R240" s="192" t="s">
        <v>159</v>
      </c>
      <c r="AT240" s="192" t="s">
        <v>127</v>
      </c>
      <c r="AU240" s="192" t="s">
        <v>86</v>
      </c>
      <c r="AY240" s="17" t="s">
        <v>124</v>
      </c>
      <c r="BE240" s="193">
        <f>IF(N240="základní",J240,0)</f>
        <v>0</v>
      </c>
      <c r="BF240" s="193">
        <f>IF(N240="snížená",J240,0)</f>
        <v>0</v>
      </c>
      <c r="BG240" s="193">
        <f>IF(N240="zákl. přenesená",J240,0)</f>
        <v>0</v>
      </c>
      <c r="BH240" s="193">
        <f>IF(N240="sníž. přenesená",J240,0)</f>
        <v>0</v>
      </c>
      <c r="BI240" s="193">
        <f>IF(N240="nulová",J240,0)</f>
        <v>0</v>
      </c>
      <c r="BJ240" s="17" t="s">
        <v>83</v>
      </c>
      <c r="BK240" s="193">
        <f>ROUND(I240*H240,2)</f>
        <v>0</v>
      </c>
      <c r="BL240" s="17" t="s">
        <v>159</v>
      </c>
      <c r="BM240" s="192" t="s">
        <v>417</v>
      </c>
    </row>
    <row r="241" s="2" customFormat="1">
      <c r="A241" s="36"/>
      <c r="B241" s="37"/>
      <c r="C241" s="36"/>
      <c r="D241" s="194" t="s">
        <v>133</v>
      </c>
      <c r="E241" s="36"/>
      <c r="F241" s="195" t="s">
        <v>418</v>
      </c>
      <c r="G241" s="36"/>
      <c r="H241" s="36"/>
      <c r="I241" s="116"/>
      <c r="J241" s="36"/>
      <c r="K241" s="36"/>
      <c r="L241" s="37"/>
      <c r="M241" s="196"/>
      <c r="N241" s="197"/>
      <c r="O241" s="70"/>
      <c r="P241" s="70"/>
      <c r="Q241" s="70"/>
      <c r="R241" s="70"/>
      <c r="S241" s="70"/>
      <c r="T241" s="71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T241" s="17" t="s">
        <v>133</v>
      </c>
      <c r="AU241" s="17" t="s">
        <v>86</v>
      </c>
    </row>
    <row r="242" s="2" customFormat="1" ht="16.5" customHeight="1">
      <c r="A242" s="36"/>
      <c r="B242" s="179"/>
      <c r="C242" s="180" t="s">
        <v>419</v>
      </c>
      <c r="D242" s="180" t="s">
        <v>127</v>
      </c>
      <c r="E242" s="181" t="s">
        <v>420</v>
      </c>
      <c r="F242" s="182" t="s">
        <v>421</v>
      </c>
      <c r="G242" s="183" t="s">
        <v>288</v>
      </c>
      <c r="H242" s="184">
        <v>2</v>
      </c>
      <c r="I242" s="185"/>
      <c r="J242" s="186">
        <f>ROUND(I242*H242,2)</f>
        <v>0</v>
      </c>
      <c r="K242" s="187"/>
      <c r="L242" s="37"/>
      <c r="M242" s="188" t="s">
        <v>3</v>
      </c>
      <c r="N242" s="189" t="s">
        <v>46</v>
      </c>
      <c r="O242" s="70"/>
      <c r="P242" s="190">
        <f>O242*H242</f>
        <v>0</v>
      </c>
      <c r="Q242" s="190">
        <v>0</v>
      </c>
      <c r="R242" s="190">
        <f>Q242*H242</f>
        <v>0</v>
      </c>
      <c r="S242" s="190">
        <v>0.01419</v>
      </c>
      <c r="T242" s="191">
        <f>S242*H242</f>
        <v>0.028379999999999999</v>
      </c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R242" s="192" t="s">
        <v>159</v>
      </c>
      <c r="AT242" s="192" t="s">
        <v>127</v>
      </c>
      <c r="AU242" s="192" t="s">
        <v>86</v>
      </c>
      <c r="AY242" s="17" t="s">
        <v>124</v>
      </c>
      <c r="BE242" s="193">
        <f>IF(N242="základní",J242,0)</f>
        <v>0</v>
      </c>
      <c r="BF242" s="193">
        <f>IF(N242="snížená",J242,0)</f>
        <v>0</v>
      </c>
      <c r="BG242" s="193">
        <f>IF(N242="zákl. přenesená",J242,0)</f>
        <v>0</v>
      </c>
      <c r="BH242" s="193">
        <f>IF(N242="sníž. přenesená",J242,0)</f>
        <v>0</v>
      </c>
      <c r="BI242" s="193">
        <f>IF(N242="nulová",J242,0)</f>
        <v>0</v>
      </c>
      <c r="BJ242" s="17" t="s">
        <v>83</v>
      </c>
      <c r="BK242" s="193">
        <f>ROUND(I242*H242,2)</f>
        <v>0</v>
      </c>
      <c r="BL242" s="17" t="s">
        <v>159</v>
      </c>
      <c r="BM242" s="192" t="s">
        <v>422</v>
      </c>
    </row>
    <row r="243" s="2" customFormat="1">
      <c r="A243" s="36"/>
      <c r="B243" s="37"/>
      <c r="C243" s="36"/>
      <c r="D243" s="194" t="s">
        <v>133</v>
      </c>
      <c r="E243" s="36"/>
      <c r="F243" s="195" t="s">
        <v>423</v>
      </c>
      <c r="G243" s="36"/>
      <c r="H243" s="36"/>
      <c r="I243" s="116"/>
      <c r="J243" s="36"/>
      <c r="K243" s="36"/>
      <c r="L243" s="37"/>
      <c r="M243" s="196"/>
      <c r="N243" s="197"/>
      <c r="O243" s="70"/>
      <c r="P243" s="70"/>
      <c r="Q243" s="70"/>
      <c r="R243" s="70"/>
      <c r="S243" s="70"/>
      <c r="T243" s="71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T243" s="17" t="s">
        <v>133</v>
      </c>
      <c r="AU243" s="17" t="s">
        <v>86</v>
      </c>
    </row>
    <row r="244" s="13" customFormat="1">
      <c r="A244" s="13"/>
      <c r="B244" s="202"/>
      <c r="C244" s="13"/>
      <c r="D244" s="194" t="s">
        <v>162</v>
      </c>
      <c r="E244" s="203" t="s">
        <v>3</v>
      </c>
      <c r="F244" s="204" t="s">
        <v>424</v>
      </c>
      <c r="G244" s="13"/>
      <c r="H244" s="205">
        <v>1</v>
      </c>
      <c r="I244" s="206"/>
      <c r="J244" s="13"/>
      <c r="K244" s="13"/>
      <c r="L244" s="202"/>
      <c r="M244" s="207"/>
      <c r="N244" s="208"/>
      <c r="O244" s="208"/>
      <c r="P244" s="208"/>
      <c r="Q244" s="208"/>
      <c r="R244" s="208"/>
      <c r="S244" s="208"/>
      <c r="T244" s="209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3" t="s">
        <v>162</v>
      </c>
      <c r="AU244" s="203" t="s">
        <v>86</v>
      </c>
      <c r="AV244" s="13" t="s">
        <v>86</v>
      </c>
      <c r="AW244" s="13" t="s">
        <v>37</v>
      </c>
      <c r="AX244" s="13" t="s">
        <v>75</v>
      </c>
      <c r="AY244" s="203" t="s">
        <v>124</v>
      </c>
    </row>
    <row r="245" s="13" customFormat="1">
      <c r="A245" s="13"/>
      <c r="B245" s="202"/>
      <c r="C245" s="13"/>
      <c r="D245" s="194" t="s">
        <v>162</v>
      </c>
      <c r="E245" s="203" t="s">
        <v>3</v>
      </c>
      <c r="F245" s="204" t="s">
        <v>425</v>
      </c>
      <c r="G245" s="13"/>
      <c r="H245" s="205">
        <v>1</v>
      </c>
      <c r="I245" s="206"/>
      <c r="J245" s="13"/>
      <c r="K245" s="13"/>
      <c r="L245" s="202"/>
      <c r="M245" s="207"/>
      <c r="N245" s="208"/>
      <c r="O245" s="208"/>
      <c r="P245" s="208"/>
      <c r="Q245" s="208"/>
      <c r="R245" s="208"/>
      <c r="S245" s="208"/>
      <c r="T245" s="209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03" t="s">
        <v>162</v>
      </c>
      <c r="AU245" s="203" t="s">
        <v>86</v>
      </c>
      <c r="AV245" s="13" t="s">
        <v>86</v>
      </c>
      <c r="AW245" s="13" t="s">
        <v>37</v>
      </c>
      <c r="AX245" s="13" t="s">
        <v>75</v>
      </c>
      <c r="AY245" s="203" t="s">
        <v>124</v>
      </c>
    </row>
    <row r="246" s="14" customFormat="1">
      <c r="A246" s="14"/>
      <c r="B246" s="210"/>
      <c r="C246" s="14"/>
      <c r="D246" s="194" t="s">
        <v>162</v>
      </c>
      <c r="E246" s="211" t="s">
        <v>3</v>
      </c>
      <c r="F246" s="212" t="s">
        <v>194</v>
      </c>
      <c r="G246" s="14"/>
      <c r="H246" s="213">
        <v>2</v>
      </c>
      <c r="I246" s="214"/>
      <c r="J246" s="14"/>
      <c r="K246" s="14"/>
      <c r="L246" s="210"/>
      <c r="M246" s="215"/>
      <c r="N246" s="216"/>
      <c r="O246" s="216"/>
      <c r="P246" s="216"/>
      <c r="Q246" s="216"/>
      <c r="R246" s="216"/>
      <c r="S246" s="216"/>
      <c r="T246" s="217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11" t="s">
        <v>162</v>
      </c>
      <c r="AU246" s="211" t="s">
        <v>86</v>
      </c>
      <c r="AV246" s="14" t="s">
        <v>159</v>
      </c>
      <c r="AW246" s="14" t="s">
        <v>37</v>
      </c>
      <c r="AX246" s="14" t="s">
        <v>83</v>
      </c>
      <c r="AY246" s="211" t="s">
        <v>124</v>
      </c>
    </row>
    <row r="247" s="2" customFormat="1" ht="21.75" customHeight="1">
      <c r="A247" s="36"/>
      <c r="B247" s="179"/>
      <c r="C247" s="180" t="s">
        <v>426</v>
      </c>
      <c r="D247" s="180" t="s">
        <v>127</v>
      </c>
      <c r="E247" s="181" t="s">
        <v>427</v>
      </c>
      <c r="F247" s="182" t="s">
        <v>428</v>
      </c>
      <c r="G247" s="183" t="s">
        <v>276</v>
      </c>
      <c r="H247" s="184">
        <v>120</v>
      </c>
      <c r="I247" s="185"/>
      <c r="J247" s="186">
        <f>ROUND(I247*H247,2)</f>
        <v>0</v>
      </c>
      <c r="K247" s="187"/>
      <c r="L247" s="37"/>
      <c r="M247" s="188" t="s">
        <v>3</v>
      </c>
      <c r="N247" s="189" t="s">
        <v>46</v>
      </c>
      <c r="O247" s="70"/>
      <c r="P247" s="190">
        <f>O247*H247</f>
        <v>0</v>
      </c>
      <c r="Q247" s="190">
        <v>1.6999999999999999E-07</v>
      </c>
      <c r="R247" s="190">
        <f>Q247*H247</f>
        <v>2.0399999999999998E-05</v>
      </c>
      <c r="S247" s="190">
        <v>0</v>
      </c>
      <c r="T247" s="191">
        <f>S247*H247</f>
        <v>0</v>
      </c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R247" s="192" t="s">
        <v>159</v>
      </c>
      <c r="AT247" s="192" t="s">
        <v>127</v>
      </c>
      <c r="AU247" s="192" t="s">
        <v>86</v>
      </c>
      <c r="AY247" s="17" t="s">
        <v>124</v>
      </c>
      <c r="BE247" s="193">
        <f>IF(N247="základní",J247,0)</f>
        <v>0</v>
      </c>
      <c r="BF247" s="193">
        <f>IF(N247="snížená",J247,0)</f>
        <v>0</v>
      </c>
      <c r="BG247" s="193">
        <f>IF(N247="zákl. přenesená",J247,0)</f>
        <v>0</v>
      </c>
      <c r="BH247" s="193">
        <f>IF(N247="sníž. přenesená",J247,0)</f>
        <v>0</v>
      </c>
      <c r="BI247" s="193">
        <f>IF(N247="nulová",J247,0)</f>
        <v>0</v>
      </c>
      <c r="BJ247" s="17" t="s">
        <v>83</v>
      </c>
      <c r="BK247" s="193">
        <f>ROUND(I247*H247,2)</f>
        <v>0</v>
      </c>
      <c r="BL247" s="17" t="s">
        <v>159</v>
      </c>
      <c r="BM247" s="192" t="s">
        <v>429</v>
      </c>
    </row>
    <row r="248" s="2" customFormat="1">
      <c r="A248" s="36"/>
      <c r="B248" s="37"/>
      <c r="C248" s="36"/>
      <c r="D248" s="194" t="s">
        <v>133</v>
      </c>
      <c r="E248" s="36"/>
      <c r="F248" s="195" t="s">
        <v>428</v>
      </c>
      <c r="G248" s="36"/>
      <c r="H248" s="36"/>
      <c r="I248" s="116"/>
      <c r="J248" s="36"/>
      <c r="K248" s="36"/>
      <c r="L248" s="37"/>
      <c r="M248" s="196"/>
      <c r="N248" s="197"/>
      <c r="O248" s="70"/>
      <c r="P248" s="70"/>
      <c r="Q248" s="70"/>
      <c r="R248" s="70"/>
      <c r="S248" s="70"/>
      <c r="T248" s="71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T248" s="17" t="s">
        <v>133</v>
      </c>
      <c r="AU248" s="17" t="s">
        <v>86</v>
      </c>
    </row>
    <row r="249" s="2" customFormat="1" ht="16.5" customHeight="1">
      <c r="A249" s="36"/>
      <c r="B249" s="179"/>
      <c r="C249" s="180" t="s">
        <v>430</v>
      </c>
      <c r="D249" s="180" t="s">
        <v>127</v>
      </c>
      <c r="E249" s="181" t="s">
        <v>431</v>
      </c>
      <c r="F249" s="182" t="s">
        <v>432</v>
      </c>
      <c r="G249" s="183" t="s">
        <v>276</v>
      </c>
      <c r="H249" s="184">
        <v>120</v>
      </c>
      <c r="I249" s="185"/>
      <c r="J249" s="186">
        <f>ROUND(I249*H249,2)</f>
        <v>0</v>
      </c>
      <c r="K249" s="187"/>
      <c r="L249" s="37"/>
      <c r="M249" s="188" t="s">
        <v>3</v>
      </c>
      <c r="N249" s="189" t="s">
        <v>46</v>
      </c>
      <c r="O249" s="70"/>
      <c r="P249" s="190">
        <f>O249*H249</f>
        <v>0</v>
      </c>
      <c r="Q249" s="190">
        <v>0.00019236000000000001</v>
      </c>
      <c r="R249" s="190">
        <f>Q249*H249</f>
        <v>0.023083200000000002</v>
      </c>
      <c r="S249" s="190">
        <v>0</v>
      </c>
      <c r="T249" s="191">
        <f>S249*H249</f>
        <v>0</v>
      </c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R249" s="192" t="s">
        <v>159</v>
      </c>
      <c r="AT249" s="192" t="s">
        <v>127</v>
      </c>
      <c r="AU249" s="192" t="s">
        <v>86</v>
      </c>
      <c r="AY249" s="17" t="s">
        <v>124</v>
      </c>
      <c r="BE249" s="193">
        <f>IF(N249="základní",J249,0)</f>
        <v>0</v>
      </c>
      <c r="BF249" s="193">
        <f>IF(N249="snížená",J249,0)</f>
        <v>0</v>
      </c>
      <c r="BG249" s="193">
        <f>IF(N249="zákl. přenesená",J249,0)</f>
        <v>0</v>
      </c>
      <c r="BH249" s="193">
        <f>IF(N249="sníž. přenesená",J249,0)</f>
        <v>0</v>
      </c>
      <c r="BI249" s="193">
        <f>IF(N249="nulová",J249,0)</f>
        <v>0</v>
      </c>
      <c r="BJ249" s="17" t="s">
        <v>83</v>
      </c>
      <c r="BK249" s="193">
        <f>ROUND(I249*H249,2)</f>
        <v>0</v>
      </c>
      <c r="BL249" s="17" t="s">
        <v>159</v>
      </c>
      <c r="BM249" s="192" t="s">
        <v>433</v>
      </c>
    </row>
    <row r="250" s="2" customFormat="1">
      <c r="A250" s="36"/>
      <c r="B250" s="37"/>
      <c r="C250" s="36"/>
      <c r="D250" s="194" t="s">
        <v>133</v>
      </c>
      <c r="E250" s="36"/>
      <c r="F250" s="195" t="s">
        <v>434</v>
      </c>
      <c r="G250" s="36"/>
      <c r="H250" s="36"/>
      <c r="I250" s="116"/>
      <c r="J250" s="36"/>
      <c r="K250" s="36"/>
      <c r="L250" s="37"/>
      <c r="M250" s="196"/>
      <c r="N250" s="197"/>
      <c r="O250" s="70"/>
      <c r="P250" s="70"/>
      <c r="Q250" s="70"/>
      <c r="R250" s="70"/>
      <c r="S250" s="70"/>
      <c r="T250" s="71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T250" s="17" t="s">
        <v>133</v>
      </c>
      <c r="AU250" s="17" t="s">
        <v>86</v>
      </c>
    </row>
    <row r="251" s="2" customFormat="1" ht="16.5" customHeight="1">
      <c r="A251" s="36"/>
      <c r="B251" s="179"/>
      <c r="C251" s="180" t="s">
        <v>435</v>
      </c>
      <c r="D251" s="180" t="s">
        <v>127</v>
      </c>
      <c r="E251" s="181" t="s">
        <v>436</v>
      </c>
      <c r="F251" s="182" t="s">
        <v>437</v>
      </c>
      <c r="G251" s="183" t="s">
        <v>276</v>
      </c>
      <c r="H251" s="184">
        <v>120</v>
      </c>
      <c r="I251" s="185"/>
      <c r="J251" s="186">
        <f>ROUND(I251*H251,2)</f>
        <v>0</v>
      </c>
      <c r="K251" s="187"/>
      <c r="L251" s="37"/>
      <c r="M251" s="188" t="s">
        <v>3</v>
      </c>
      <c r="N251" s="189" t="s">
        <v>46</v>
      </c>
      <c r="O251" s="70"/>
      <c r="P251" s="190">
        <f>O251*H251</f>
        <v>0</v>
      </c>
      <c r="Q251" s="190">
        <v>6.3E-05</v>
      </c>
      <c r="R251" s="190">
        <f>Q251*H251</f>
        <v>0.0075599999999999999</v>
      </c>
      <c r="S251" s="190">
        <v>0</v>
      </c>
      <c r="T251" s="191">
        <f>S251*H251</f>
        <v>0</v>
      </c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R251" s="192" t="s">
        <v>159</v>
      </c>
      <c r="AT251" s="192" t="s">
        <v>127</v>
      </c>
      <c r="AU251" s="192" t="s">
        <v>86</v>
      </c>
      <c r="AY251" s="17" t="s">
        <v>124</v>
      </c>
      <c r="BE251" s="193">
        <f>IF(N251="základní",J251,0)</f>
        <v>0</v>
      </c>
      <c r="BF251" s="193">
        <f>IF(N251="snížená",J251,0)</f>
        <v>0</v>
      </c>
      <c r="BG251" s="193">
        <f>IF(N251="zákl. přenesená",J251,0)</f>
        <v>0</v>
      </c>
      <c r="BH251" s="193">
        <f>IF(N251="sníž. přenesená",J251,0)</f>
        <v>0</v>
      </c>
      <c r="BI251" s="193">
        <f>IF(N251="nulová",J251,0)</f>
        <v>0</v>
      </c>
      <c r="BJ251" s="17" t="s">
        <v>83</v>
      </c>
      <c r="BK251" s="193">
        <f>ROUND(I251*H251,2)</f>
        <v>0</v>
      </c>
      <c r="BL251" s="17" t="s">
        <v>159</v>
      </c>
      <c r="BM251" s="192" t="s">
        <v>438</v>
      </c>
    </row>
    <row r="252" s="2" customFormat="1">
      <c r="A252" s="36"/>
      <c r="B252" s="37"/>
      <c r="C252" s="36"/>
      <c r="D252" s="194" t="s">
        <v>133</v>
      </c>
      <c r="E252" s="36"/>
      <c r="F252" s="195" t="s">
        <v>439</v>
      </c>
      <c r="G252" s="36"/>
      <c r="H252" s="36"/>
      <c r="I252" s="116"/>
      <c r="J252" s="36"/>
      <c r="K252" s="36"/>
      <c r="L252" s="37"/>
      <c r="M252" s="196"/>
      <c r="N252" s="197"/>
      <c r="O252" s="70"/>
      <c r="P252" s="70"/>
      <c r="Q252" s="70"/>
      <c r="R252" s="70"/>
      <c r="S252" s="70"/>
      <c r="T252" s="71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T252" s="17" t="s">
        <v>133</v>
      </c>
      <c r="AU252" s="17" t="s">
        <v>86</v>
      </c>
    </row>
    <row r="253" s="12" customFormat="1" ht="22.8" customHeight="1">
      <c r="A253" s="12"/>
      <c r="B253" s="166"/>
      <c r="C253" s="12"/>
      <c r="D253" s="167" t="s">
        <v>74</v>
      </c>
      <c r="E253" s="177" t="s">
        <v>207</v>
      </c>
      <c r="F253" s="177" t="s">
        <v>440</v>
      </c>
      <c r="G253" s="12"/>
      <c r="H253" s="12"/>
      <c r="I253" s="169"/>
      <c r="J253" s="178">
        <f>BK253</f>
        <v>0</v>
      </c>
      <c r="K253" s="12"/>
      <c r="L253" s="166"/>
      <c r="M253" s="171"/>
      <c r="N253" s="172"/>
      <c r="O253" s="172"/>
      <c r="P253" s="173">
        <f>SUM(P254:P293)</f>
        <v>0</v>
      </c>
      <c r="Q253" s="172"/>
      <c r="R253" s="173">
        <f>SUM(R254:R293)</f>
        <v>100.94889427155</v>
      </c>
      <c r="S253" s="172"/>
      <c r="T253" s="174">
        <f>SUM(T254:T293)</f>
        <v>84.215248000000003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167" t="s">
        <v>83</v>
      </c>
      <c r="AT253" s="175" t="s">
        <v>74</v>
      </c>
      <c r="AU253" s="175" t="s">
        <v>83</v>
      </c>
      <c r="AY253" s="167" t="s">
        <v>124</v>
      </c>
      <c r="BK253" s="176">
        <f>SUM(BK254:BK293)</f>
        <v>0</v>
      </c>
    </row>
    <row r="254" s="2" customFormat="1" ht="21.75" customHeight="1">
      <c r="A254" s="36"/>
      <c r="B254" s="179"/>
      <c r="C254" s="180" t="s">
        <v>441</v>
      </c>
      <c r="D254" s="180" t="s">
        <v>127</v>
      </c>
      <c r="E254" s="181" t="s">
        <v>442</v>
      </c>
      <c r="F254" s="182" t="s">
        <v>443</v>
      </c>
      <c r="G254" s="183" t="s">
        <v>276</v>
      </c>
      <c r="H254" s="184">
        <v>423.56</v>
      </c>
      <c r="I254" s="185"/>
      <c r="J254" s="186">
        <f>ROUND(I254*H254,2)</f>
        <v>0</v>
      </c>
      <c r="K254" s="187"/>
      <c r="L254" s="37"/>
      <c r="M254" s="188" t="s">
        <v>3</v>
      </c>
      <c r="N254" s="189" t="s">
        <v>46</v>
      </c>
      <c r="O254" s="70"/>
      <c r="P254" s="190">
        <f>O254*H254</f>
        <v>0</v>
      </c>
      <c r="Q254" s="190">
        <v>1.4950000000000001E-06</v>
      </c>
      <c r="R254" s="190">
        <f>Q254*H254</f>
        <v>0.00063322220000000008</v>
      </c>
      <c r="S254" s="190">
        <v>0</v>
      </c>
      <c r="T254" s="191">
        <f>S254*H254</f>
        <v>0</v>
      </c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R254" s="192" t="s">
        <v>159</v>
      </c>
      <c r="AT254" s="192" t="s">
        <v>127</v>
      </c>
      <c r="AU254" s="192" t="s">
        <v>86</v>
      </c>
      <c r="AY254" s="17" t="s">
        <v>124</v>
      </c>
      <c r="BE254" s="193">
        <f>IF(N254="základní",J254,0)</f>
        <v>0</v>
      </c>
      <c r="BF254" s="193">
        <f>IF(N254="snížená",J254,0)</f>
        <v>0</v>
      </c>
      <c r="BG254" s="193">
        <f>IF(N254="zákl. přenesená",J254,0)</f>
        <v>0</v>
      </c>
      <c r="BH254" s="193">
        <f>IF(N254="sníž. přenesená",J254,0)</f>
        <v>0</v>
      </c>
      <c r="BI254" s="193">
        <f>IF(N254="nulová",J254,0)</f>
        <v>0</v>
      </c>
      <c r="BJ254" s="17" t="s">
        <v>83</v>
      </c>
      <c r="BK254" s="193">
        <f>ROUND(I254*H254,2)</f>
        <v>0</v>
      </c>
      <c r="BL254" s="17" t="s">
        <v>159</v>
      </c>
      <c r="BM254" s="192" t="s">
        <v>444</v>
      </c>
    </row>
    <row r="255" s="2" customFormat="1">
      <c r="A255" s="36"/>
      <c r="B255" s="37"/>
      <c r="C255" s="36"/>
      <c r="D255" s="194" t="s">
        <v>133</v>
      </c>
      <c r="E255" s="36"/>
      <c r="F255" s="195" t="s">
        <v>445</v>
      </c>
      <c r="G255" s="36"/>
      <c r="H255" s="36"/>
      <c r="I255" s="116"/>
      <c r="J255" s="36"/>
      <c r="K255" s="36"/>
      <c r="L255" s="37"/>
      <c r="M255" s="196"/>
      <c r="N255" s="197"/>
      <c r="O255" s="70"/>
      <c r="P255" s="70"/>
      <c r="Q255" s="70"/>
      <c r="R255" s="70"/>
      <c r="S255" s="70"/>
      <c r="T255" s="71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T255" s="17" t="s">
        <v>133</v>
      </c>
      <c r="AU255" s="17" t="s">
        <v>86</v>
      </c>
    </row>
    <row r="256" s="13" customFormat="1">
      <c r="A256" s="13"/>
      <c r="B256" s="202"/>
      <c r="C256" s="13"/>
      <c r="D256" s="194" t="s">
        <v>162</v>
      </c>
      <c r="E256" s="203" t="s">
        <v>3</v>
      </c>
      <c r="F256" s="204" t="s">
        <v>446</v>
      </c>
      <c r="G256" s="13"/>
      <c r="H256" s="205">
        <v>154.714</v>
      </c>
      <c r="I256" s="206"/>
      <c r="J256" s="13"/>
      <c r="K256" s="13"/>
      <c r="L256" s="202"/>
      <c r="M256" s="207"/>
      <c r="N256" s="208"/>
      <c r="O256" s="208"/>
      <c r="P256" s="208"/>
      <c r="Q256" s="208"/>
      <c r="R256" s="208"/>
      <c r="S256" s="208"/>
      <c r="T256" s="209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3" t="s">
        <v>162</v>
      </c>
      <c r="AU256" s="203" t="s">
        <v>86</v>
      </c>
      <c r="AV256" s="13" t="s">
        <v>86</v>
      </c>
      <c r="AW256" s="13" t="s">
        <v>37</v>
      </c>
      <c r="AX256" s="13" t="s">
        <v>75</v>
      </c>
      <c r="AY256" s="203" t="s">
        <v>124</v>
      </c>
    </row>
    <row r="257" s="13" customFormat="1">
      <c r="A257" s="13"/>
      <c r="B257" s="202"/>
      <c r="C257" s="13"/>
      <c r="D257" s="194" t="s">
        <v>162</v>
      </c>
      <c r="E257" s="203" t="s">
        <v>3</v>
      </c>
      <c r="F257" s="204" t="s">
        <v>447</v>
      </c>
      <c r="G257" s="13"/>
      <c r="H257" s="205">
        <v>154.714</v>
      </c>
      <c r="I257" s="206"/>
      <c r="J257" s="13"/>
      <c r="K257" s="13"/>
      <c r="L257" s="202"/>
      <c r="M257" s="207"/>
      <c r="N257" s="208"/>
      <c r="O257" s="208"/>
      <c r="P257" s="208"/>
      <c r="Q257" s="208"/>
      <c r="R257" s="208"/>
      <c r="S257" s="208"/>
      <c r="T257" s="209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03" t="s">
        <v>162</v>
      </c>
      <c r="AU257" s="203" t="s">
        <v>86</v>
      </c>
      <c r="AV257" s="13" t="s">
        <v>86</v>
      </c>
      <c r="AW257" s="13" t="s">
        <v>37</v>
      </c>
      <c r="AX257" s="13" t="s">
        <v>75</v>
      </c>
      <c r="AY257" s="203" t="s">
        <v>124</v>
      </c>
    </row>
    <row r="258" s="13" customFormat="1">
      <c r="A258" s="13"/>
      <c r="B258" s="202"/>
      <c r="C258" s="13"/>
      <c r="D258" s="194" t="s">
        <v>162</v>
      </c>
      <c r="E258" s="203" t="s">
        <v>3</v>
      </c>
      <c r="F258" s="204" t="s">
        <v>448</v>
      </c>
      <c r="G258" s="13"/>
      <c r="H258" s="205">
        <v>77.653000000000006</v>
      </c>
      <c r="I258" s="206"/>
      <c r="J258" s="13"/>
      <c r="K258" s="13"/>
      <c r="L258" s="202"/>
      <c r="M258" s="207"/>
      <c r="N258" s="208"/>
      <c r="O258" s="208"/>
      <c r="P258" s="208"/>
      <c r="Q258" s="208"/>
      <c r="R258" s="208"/>
      <c r="S258" s="208"/>
      <c r="T258" s="209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03" t="s">
        <v>162</v>
      </c>
      <c r="AU258" s="203" t="s">
        <v>86</v>
      </c>
      <c r="AV258" s="13" t="s">
        <v>86</v>
      </c>
      <c r="AW258" s="13" t="s">
        <v>37</v>
      </c>
      <c r="AX258" s="13" t="s">
        <v>75</v>
      </c>
      <c r="AY258" s="203" t="s">
        <v>124</v>
      </c>
    </row>
    <row r="259" s="13" customFormat="1">
      <c r="A259" s="13"/>
      <c r="B259" s="202"/>
      <c r="C259" s="13"/>
      <c r="D259" s="194" t="s">
        <v>162</v>
      </c>
      <c r="E259" s="203" t="s">
        <v>3</v>
      </c>
      <c r="F259" s="204" t="s">
        <v>449</v>
      </c>
      <c r="G259" s="13"/>
      <c r="H259" s="205">
        <v>21.100000000000001</v>
      </c>
      <c r="I259" s="206"/>
      <c r="J259" s="13"/>
      <c r="K259" s="13"/>
      <c r="L259" s="202"/>
      <c r="M259" s="207"/>
      <c r="N259" s="208"/>
      <c r="O259" s="208"/>
      <c r="P259" s="208"/>
      <c r="Q259" s="208"/>
      <c r="R259" s="208"/>
      <c r="S259" s="208"/>
      <c r="T259" s="209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03" t="s">
        <v>162</v>
      </c>
      <c r="AU259" s="203" t="s">
        <v>86</v>
      </c>
      <c r="AV259" s="13" t="s">
        <v>86</v>
      </c>
      <c r="AW259" s="13" t="s">
        <v>37</v>
      </c>
      <c r="AX259" s="13" t="s">
        <v>75</v>
      </c>
      <c r="AY259" s="203" t="s">
        <v>124</v>
      </c>
    </row>
    <row r="260" s="13" customFormat="1">
      <c r="A260" s="13"/>
      <c r="B260" s="202"/>
      <c r="C260" s="13"/>
      <c r="D260" s="194" t="s">
        <v>162</v>
      </c>
      <c r="E260" s="203" t="s">
        <v>3</v>
      </c>
      <c r="F260" s="204" t="s">
        <v>450</v>
      </c>
      <c r="G260" s="13"/>
      <c r="H260" s="205">
        <v>15.379</v>
      </c>
      <c r="I260" s="206"/>
      <c r="J260" s="13"/>
      <c r="K260" s="13"/>
      <c r="L260" s="202"/>
      <c r="M260" s="207"/>
      <c r="N260" s="208"/>
      <c r="O260" s="208"/>
      <c r="P260" s="208"/>
      <c r="Q260" s="208"/>
      <c r="R260" s="208"/>
      <c r="S260" s="208"/>
      <c r="T260" s="209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03" t="s">
        <v>162</v>
      </c>
      <c r="AU260" s="203" t="s">
        <v>86</v>
      </c>
      <c r="AV260" s="13" t="s">
        <v>86</v>
      </c>
      <c r="AW260" s="13" t="s">
        <v>37</v>
      </c>
      <c r="AX260" s="13" t="s">
        <v>75</v>
      </c>
      <c r="AY260" s="203" t="s">
        <v>124</v>
      </c>
    </row>
    <row r="261" s="14" customFormat="1">
      <c r="A261" s="14"/>
      <c r="B261" s="210"/>
      <c r="C261" s="14"/>
      <c r="D261" s="194" t="s">
        <v>162</v>
      </c>
      <c r="E261" s="211" t="s">
        <v>3</v>
      </c>
      <c r="F261" s="212" t="s">
        <v>194</v>
      </c>
      <c r="G261" s="14"/>
      <c r="H261" s="213">
        <v>423.56</v>
      </c>
      <c r="I261" s="214"/>
      <c r="J261" s="14"/>
      <c r="K261" s="14"/>
      <c r="L261" s="210"/>
      <c r="M261" s="215"/>
      <c r="N261" s="216"/>
      <c r="O261" s="216"/>
      <c r="P261" s="216"/>
      <c r="Q261" s="216"/>
      <c r="R261" s="216"/>
      <c r="S261" s="216"/>
      <c r="T261" s="217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11" t="s">
        <v>162</v>
      </c>
      <c r="AU261" s="211" t="s">
        <v>86</v>
      </c>
      <c r="AV261" s="14" t="s">
        <v>159</v>
      </c>
      <c r="AW261" s="14" t="s">
        <v>37</v>
      </c>
      <c r="AX261" s="14" t="s">
        <v>83</v>
      </c>
      <c r="AY261" s="211" t="s">
        <v>124</v>
      </c>
    </row>
    <row r="262" s="2" customFormat="1" ht="21.75" customHeight="1">
      <c r="A262" s="36"/>
      <c r="B262" s="179"/>
      <c r="C262" s="180" t="s">
        <v>451</v>
      </c>
      <c r="D262" s="180" t="s">
        <v>127</v>
      </c>
      <c r="E262" s="181" t="s">
        <v>452</v>
      </c>
      <c r="F262" s="182" t="s">
        <v>453</v>
      </c>
      <c r="G262" s="183" t="s">
        <v>276</v>
      </c>
      <c r="H262" s="184">
        <v>423.56</v>
      </c>
      <c r="I262" s="185"/>
      <c r="J262" s="186">
        <f>ROUND(I262*H262,2)</f>
        <v>0</v>
      </c>
      <c r="K262" s="187"/>
      <c r="L262" s="37"/>
      <c r="M262" s="188" t="s">
        <v>3</v>
      </c>
      <c r="N262" s="189" t="s">
        <v>46</v>
      </c>
      <c r="O262" s="70"/>
      <c r="P262" s="190">
        <f>O262*H262</f>
        <v>0</v>
      </c>
      <c r="Q262" s="190">
        <v>0.00022049999999999999</v>
      </c>
      <c r="R262" s="190">
        <f>Q262*H262</f>
        <v>0.093394980000000002</v>
      </c>
      <c r="S262" s="190">
        <v>0</v>
      </c>
      <c r="T262" s="191">
        <f>S262*H262</f>
        <v>0</v>
      </c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R262" s="192" t="s">
        <v>159</v>
      </c>
      <c r="AT262" s="192" t="s">
        <v>127</v>
      </c>
      <c r="AU262" s="192" t="s">
        <v>86</v>
      </c>
      <c r="AY262" s="17" t="s">
        <v>124</v>
      </c>
      <c r="BE262" s="193">
        <f>IF(N262="základní",J262,0)</f>
        <v>0</v>
      </c>
      <c r="BF262" s="193">
        <f>IF(N262="snížená",J262,0)</f>
        <v>0</v>
      </c>
      <c r="BG262" s="193">
        <f>IF(N262="zákl. přenesená",J262,0)</f>
        <v>0</v>
      </c>
      <c r="BH262" s="193">
        <f>IF(N262="sníž. přenesená",J262,0)</f>
        <v>0</v>
      </c>
      <c r="BI262" s="193">
        <f>IF(N262="nulová",J262,0)</f>
        <v>0</v>
      </c>
      <c r="BJ262" s="17" t="s">
        <v>83</v>
      </c>
      <c r="BK262" s="193">
        <f>ROUND(I262*H262,2)</f>
        <v>0</v>
      </c>
      <c r="BL262" s="17" t="s">
        <v>159</v>
      </c>
      <c r="BM262" s="192" t="s">
        <v>454</v>
      </c>
    </row>
    <row r="263" s="2" customFormat="1">
      <c r="A263" s="36"/>
      <c r="B263" s="37"/>
      <c r="C263" s="36"/>
      <c r="D263" s="194" t="s">
        <v>133</v>
      </c>
      <c r="E263" s="36"/>
      <c r="F263" s="195" t="s">
        <v>455</v>
      </c>
      <c r="G263" s="36"/>
      <c r="H263" s="36"/>
      <c r="I263" s="116"/>
      <c r="J263" s="36"/>
      <c r="K263" s="36"/>
      <c r="L263" s="37"/>
      <c r="M263" s="196"/>
      <c r="N263" s="197"/>
      <c r="O263" s="70"/>
      <c r="P263" s="70"/>
      <c r="Q263" s="70"/>
      <c r="R263" s="70"/>
      <c r="S263" s="70"/>
      <c r="T263" s="71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T263" s="17" t="s">
        <v>133</v>
      </c>
      <c r="AU263" s="17" t="s">
        <v>86</v>
      </c>
    </row>
    <row r="264" s="2" customFormat="1" ht="21.75" customHeight="1">
      <c r="A264" s="36"/>
      <c r="B264" s="179"/>
      <c r="C264" s="180" t="s">
        <v>456</v>
      </c>
      <c r="D264" s="180" t="s">
        <v>127</v>
      </c>
      <c r="E264" s="181" t="s">
        <v>457</v>
      </c>
      <c r="F264" s="182" t="s">
        <v>458</v>
      </c>
      <c r="G264" s="183" t="s">
        <v>158</v>
      </c>
      <c r="H264" s="184">
        <v>611.97299999999996</v>
      </c>
      <c r="I264" s="185"/>
      <c r="J264" s="186">
        <f>ROUND(I264*H264,2)</f>
        <v>0</v>
      </c>
      <c r="K264" s="187"/>
      <c r="L264" s="37"/>
      <c r="M264" s="188" t="s">
        <v>3</v>
      </c>
      <c r="N264" s="189" t="s">
        <v>46</v>
      </c>
      <c r="O264" s="70"/>
      <c r="P264" s="190">
        <f>O264*H264</f>
        <v>0</v>
      </c>
      <c r="Q264" s="190">
        <v>0.00060950000000000002</v>
      </c>
      <c r="R264" s="190">
        <f>Q264*H264</f>
        <v>0.37299754349999997</v>
      </c>
      <c r="S264" s="190">
        <v>0</v>
      </c>
      <c r="T264" s="191">
        <f>S264*H264</f>
        <v>0</v>
      </c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R264" s="192" t="s">
        <v>159</v>
      </c>
      <c r="AT264" s="192" t="s">
        <v>127</v>
      </c>
      <c r="AU264" s="192" t="s">
        <v>86</v>
      </c>
      <c r="AY264" s="17" t="s">
        <v>124</v>
      </c>
      <c r="BE264" s="193">
        <f>IF(N264="základní",J264,0)</f>
        <v>0</v>
      </c>
      <c r="BF264" s="193">
        <f>IF(N264="snížená",J264,0)</f>
        <v>0</v>
      </c>
      <c r="BG264" s="193">
        <f>IF(N264="zákl. přenesená",J264,0)</f>
        <v>0</v>
      </c>
      <c r="BH264" s="193">
        <f>IF(N264="sníž. přenesená",J264,0)</f>
        <v>0</v>
      </c>
      <c r="BI264" s="193">
        <f>IF(N264="nulová",J264,0)</f>
        <v>0</v>
      </c>
      <c r="BJ264" s="17" t="s">
        <v>83</v>
      </c>
      <c r="BK264" s="193">
        <f>ROUND(I264*H264,2)</f>
        <v>0</v>
      </c>
      <c r="BL264" s="17" t="s">
        <v>159</v>
      </c>
      <c r="BM264" s="192" t="s">
        <v>459</v>
      </c>
    </row>
    <row r="265" s="2" customFormat="1">
      <c r="A265" s="36"/>
      <c r="B265" s="37"/>
      <c r="C265" s="36"/>
      <c r="D265" s="194" t="s">
        <v>133</v>
      </c>
      <c r="E265" s="36"/>
      <c r="F265" s="195" t="s">
        <v>460</v>
      </c>
      <c r="G265" s="36"/>
      <c r="H265" s="36"/>
      <c r="I265" s="116"/>
      <c r="J265" s="36"/>
      <c r="K265" s="36"/>
      <c r="L265" s="37"/>
      <c r="M265" s="196"/>
      <c r="N265" s="197"/>
      <c r="O265" s="70"/>
      <c r="P265" s="70"/>
      <c r="Q265" s="70"/>
      <c r="R265" s="70"/>
      <c r="S265" s="70"/>
      <c r="T265" s="71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T265" s="17" t="s">
        <v>133</v>
      </c>
      <c r="AU265" s="17" t="s">
        <v>86</v>
      </c>
    </row>
    <row r="266" s="13" customFormat="1">
      <c r="A266" s="13"/>
      <c r="B266" s="202"/>
      <c r="C266" s="13"/>
      <c r="D266" s="194" t="s">
        <v>162</v>
      </c>
      <c r="E266" s="203" t="s">
        <v>3</v>
      </c>
      <c r="F266" s="204" t="s">
        <v>461</v>
      </c>
      <c r="G266" s="13"/>
      <c r="H266" s="205">
        <v>611.97299999999996</v>
      </c>
      <c r="I266" s="206"/>
      <c r="J266" s="13"/>
      <c r="K266" s="13"/>
      <c r="L266" s="202"/>
      <c r="M266" s="207"/>
      <c r="N266" s="208"/>
      <c r="O266" s="208"/>
      <c r="P266" s="208"/>
      <c r="Q266" s="208"/>
      <c r="R266" s="208"/>
      <c r="S266" s="208"/>
      <c r="T266" s="209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3" t="s">
        <v>162</v>
      </c>
      <c r="AU266" s="203" t="s">
        <v>86</v>
      </c>
      <c r="AV266" s="13" t="s">
        <v>86</v>
      </c>
      <c r="AW266" s="13" t="s">
        <v>37</v>
      </c>
      <c r="AX266" s="13" t="s">
        <v>83</v>
      </c>
      <c r="AY266" s="203" t="s">
        <v>124</v>
      </c>
    </row>
    <row r="267" s="2" customFormat="1" ht="16.5" customHeight="1">
      <c r="A267" s="36"/>
      <c r="B267" s="179"/>
      <c r="C267" s="180" t="s">
        <v>462</v>
      </c>
      <c r="D267" s="180" t="s">
        <v>127</v>
      </c>
      <c r="E267" s="181" t="s">
        <v>463</v>
      </c>
      <c r="F267" s="182" t="s">
        <v>464</v>
      </c>
      <c r="G267" s="183" t="s">
        <v>276</v>
      </c>
      <c r="H267" s="184">
        <v>34</v>
      </c>
      <c r="I267" s="185"/>
      <c r="J267" s="186">
        <f>ROUND(I267*H267,2)</f>
        <v>0</v>
      </c>
      <c r="K267" s="187"/>
      <c r="L267" s="37"/>
      <c r="M267" s="188" t="s">
        <v>3</v>
      </c>
      <c r="N267" s="189" t="s">
        <v>46</v>
      </c>
      <c r="O267" s="70"/>
      <c r="P267" s="190">
        <f>O267*H267</f>
        <v>0</v>
      </c>
      <c r="Q267" s="190">
        <v>1.995E-06</v>
      </c>
      <c r="R267" s="190">
        <f>Q267*H267</f>
        <v>6.7829999999999993E-05</v>
      </c>
      <c r="S267" s="190">
        <v>0</v>
      </c>
      <c r="T267" s="191">
        <f>S267*H267</f>
        <v>0</v>
      </c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R267" s="192" t="s">
        <v>159</v>
      </c>
      <c r="AT267" s="192" t="s">
        <v>127</v>
      </c>
      <c r="AU267" s="192" t="s">
        <v>86</v>
      </c>
      <c r="AY267" s="17" t="s">
        <v>124</v>
      </c>
      <c r="BE267" s="193">
        <f>IF(N267="základní",J267,0)</f>
        <v>0</v>
      </c>
      <c r="BF267" s="193">
        <f>IF(N267="snížená",J267,0)</f>
        <v>0</v>
      </c>
      <c r="BG267" s="193">
        <f>IF(N267="zákl. přenesená",J267,0)</f>
        <v>0</v>
      </c>
      <c r="BH267" s="193">
        <f>IF(N267="sníž. přenesená",J267,0)</f>
        <v>0</v>
      </c>
      <c r="BI267" s="193">
        <f>IF(N267="nulová",J267,0)</f>
        <v>0</v>
      </c>
      <c r="BJ267" s="17" t="s">
        <v>83</v>
      </c>
      <c r="BK267" s="193">
        <f>ROUND(I267*H267,2)</f>
        <v>0</v>
      </c>
      <c r="BL267" s="17" t="s">
        <v>159</v>
      </c>
      <c r="BM267" s="192" t="s">
        <v>465</v>
      </c>
    </row>
    <row r="268" s="2" customFormat="1">
      <c r="A268" s="36"/>
      <c r="B268" s="37"/>
      <c r="C268" s="36"/>
      <c r="D268" s="194" t="s">
        <v>133</v>
      </c>
      <c r="E268" s="36"/>
      <c r="F268" s="195" t="s">
        <v>466</v>
      </c>
      <c r="G268" s="36"/>
      <c r="H268" s="36"/>
      <c r="I268" s="116"/>
      <c r="J268" s="36"/>
      <c r="K268" s="36"/>
      <c r="L268" s="37"/>
      <c r="M268" s="196"/>
      <c r="N268" s="197"/>
      <c r="O268" s="70"/>
      <c r="P268" s="70"/>
      <c r="Q268" s="70"/>
      <c r="R268" s="70"/>
      <c r="S268" s="70"/>
      <c r="T268" s="71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T268" s="17" t="s">
        <v>133</v>
      </c>
      <c r="AU268" s="17" t="s">
        <v>86</v>
      </c>
    </row>
    <row r="269" s="13" customFormat="1">
      <c r="A269" s="13"/>
      <c r="B269" s="202"/>
      <c r="C269" s="13"/>
      <c r="D269" s="194" t="s">
        <v>162</v>
      </c>
      <c r="E269" s="203" t="s">
        <v>3</v>
      </c>
      <c r="F269" s="204" t="s">
        <v>467</v>
      </c>
      <c r="G269" s="13"/>
      <c r="H269" s="205">
        <v>34</v>
      </c>
      <c r="I269" s="206"/>
      <c r="J269" s="13"/>
      <c r="K269" s="13"/>
      <c r="L269" s="202"/>
      <c r="M269" s="207"/>
      <c r="N269" s="208"/>
      <c r="O269" s="208"/>
      <c r="P269" s="208"/>
      <c r="Q269" s="208"/>
      <c r="R269" s="208"/>
      <c r="S269" s="208"/>
      <c r="T269" s="209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3" t="s">
        <v>162</v>
      </c>
      <c r="AU269" s="203" t="s">
        <v>86</v>
      </c>
      <c r="AV269" s="13" t="s">
        <v>86</v>
      </c>
      <c r="AW269" s="13" t="s">
        <v>37</v>
      </c>
      <c r="AX269" s="13" t="s">
        <v>83</v>
      </c>
      <c r="AY269" s="203" t="s">
        <v>124</v>
      </c>
    </row>
    <row r="270" s="2" customFormat="1" ht="21.75" customHeight="1">
      <c r="A270" s="36"/>
      <c r="B270" s="179"/>
      <c r="C270" s="180" t="s">
        <v>468</v>
      </c>
      <c r="D270" s="180" t="s">
        <v>127</v>
      </c>
      <c r="E270" s="181" t="s">
        <v>469</v>
      </c>
      <c r="F270" s="182" t="s">
        <v>470</v>
      </c>
      <c r="G270" s="183" t="s">
        <v>276</v>
      </c>
      <c r="H270" s="184">
        <v>77.356999999999999</v>
      </c>
      <c r="I270" s="185"/>
      <c r="J270" s="186">
        <f>ROUND(I270*H270,2)</f>
        <v>0</v>
      </c>
      <c r="K270" s="187"/>
      <c r="L270" s="37"/>
      <c r="M270" s="188" t="s">
        <v>3</v>
      </c>
      <c r="N270" s="189" t="s">
        <v>46</v>
      </c>
      <c r="O270" s="70"/>
      <c r="P270" s="190">
        <f>O270*H270</f>
        <v>0</v>
      </c>
      <c r="Q270" s="190">
        <v>1.2982040500000001</v>
      </c>
      <c r="R270" s="190">
        <f>Q270*H270</f>
        <v>100.42517069585</v>
      </c>
      <c r="S270" s="190">
        <v>0</v>
      </c>
      <c r="T270" s="191">
        <f>S270*H270</f>
        <v>0</v>
      </c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R270" s="192" t="s">
        <v>159</v>
      </c>
      <c r="AT270" s="192" t="s">
        <v>127</v>
      </c>
      <c r="AU270" s="192" t="s">
        <v>86</v>
      </c>
      <c r="AY270" s="17" t="s">
        <v>124</v>
      </c>
      <c r="BE270" s="193">
        <f>IF(N270="základní",J270,0)</f>
        <v>0</v>
      </c>
      <c r="BF270" s="193">
        <f>IF(N270="snížená",J270,0)</f>
        <v>0</v>
      </c>
      <c r="BG270" s="193">
        <f>IF(N270="zákl. přenesená",J270,0)</f>
        <v>0</v>
      </c>
      <c r="BH270" s="193">
        <f>IF(N270="sníž. přenesená",J270,0)</f>
        <v>0</v>
      </c>
      <c r="BI270" s="193">
        <f>IF(N270="nulová",J270,0)</f>
        <v>0</v>
      </c>
      <c r="BJ270" s="17" t="s">
        <v>83</v>
      </c>
      <c r="BK270" s="193">
        <f>ROUND(I270*H270,2)</f>
        <v>0</v>
      </c>
      <c r="BL270" s="17" t="s">
        <v>159</v>
      </c>
      <c r="BM270" s="192" t="s">
        <v>471</v>
      </c>
    </row>
    <row r="271" s="2" customFormat="1">
      <c r="A271" s="36"/>
      <c r="B271" s="37"/>
      <c r="C271" s="36"/>
      <c r="D271" s="194" t="s">
        <v>133</v>
      </c>
      <c r="E271" s="36"/>
      <c r="F271" s="195" t="s">
        <v>472</v>
      </c>
      <c r="G271" s="36"/>
      <c r="H271" s="36"/>
      <c r="I271" s="116"/>
      <c r="J271" s="36"/>
      <c r="K271" s="36"/>
      <c r="L271" s="37"/>
      <c r="M271" s="196"/>
      <c r="N271" s="197"/>
      <c r="O271" s="70"/>
      <c r="P271" s="70"/>
      <c r="Q271" s="70"/>
      <c r="R271" s="70"/>
      <c r="S271" s="70"/>
      <c r="T271" s="71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T271" s="17" t="s">
        <v>133</v>
      </c>
      <c r="AU271" s="17" t="s">
        <v>86</v>
      </c>
    </row>
    <row r="272" s="13" customFormat="1">
      <c r="A272" s="13"/>
      <c r="B272" s="202"/>
      <c r="C272" s="13"/>
      <c r="D272" s="194" t="s">
        <v>162</v>
      </c>
      <c r="E272" s="203" t="s">
        <v>3</v>
      </c>
      <c r="F272" s="204" t="s">
        <v>279</v>
      </c>
      <c r="G272" s="13"/>
      <c r="H272" s="205">
        <v>77.356999999999999</v>
      </c>
      <c r="I272" s="206"/>
      <c r="J272" s="13"/>
      <c r="K272" s="13"/>
      <c r="L272" s="202"/>
      <c r="M272" s="207"/>
      <c r="N272" s="208"/>
      <c r="O272" s="208"/>
      <c r="P272" s="208"/>
      <c r="Q272" s="208"/>
      <c r="R272" s="208"/>
      <c r="S272" s="208"/>
      <c r="T272" s="209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3" t="s">
        <v>162</v>
      </c>
      <c r="AU272" s="203" t="s">
        <v>86</v>
      </c>
      <c r="AV272" s="13" t="s">
        <v>86</v>
      </c>
      <c r="AW272" s="13" t="s">
        <v>37</v>
      </c>
      <c r="AX272" s="13" t="s">
        <v>83</v>
      </c>
      <c r="AY272" s="203" t="s">
        <v>124</v>
      </c>
    </row>
    <row r="273" s="2" customFormat="1" ht="16.5" customHeight="1">
      <c r="A273" s="36"/>
      <c r="B273" s="179"/>
      <c r="C273" s="180" t="s">
        <v>473</v>
      </c>
      <c r="D273" s="180" t="s">
        <v>127</v>
      </c>
      <c r="E273" s="181" t="s">
        <v>474</v>
      </c>
      <c r="F273" s="182" t="s">
        <v>475</v>
      </c>
      <c r="G273" s="183" t="s">
        <v>276</v>
      </c>
      <c r="H273" s="184">
        <v>90.263999999999996</v>
      </c>
      <c r="I273" s="185"/>
      <c r="J273" s="186">
        <f>ROUND(I273*H273,2)</f>
        <v>0</v>
      </c>
      <c r="K273" s="187"/>
      <c r="L273" s="37"/>
      <c r="M273" s="188" t="s">
        <v>3</v>
      </c>
      <c r="N273" s="189" t="s">
        <v>46</v>
      </c>
      <c r="O273" s="70"/>
      <c r="P273" s="190">
        <f>O273*H273</f>
        <v>0</v>
      </c>
      <c r="Q273" s="190">
        <v>0</v>
      </c>
      <c r="R273" s="190">
        <f>Q273*H273</f>
        <v>0</v>
      </c>
      <c r="S273" s="190">
        <v>0.48199999999999998</v>
      </c>
      <c r="T273" s="191">
        <f>S273*H273</f>
        <v>43.507247999999997</v>
      </c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R273" s="192" t="s">
        <v>159</v>
      </c>
      <c r="AT273" s="192" t="s">
        <v>127</v>
      </c>
      <c r="AU273" s="192" t="s">
        <v>86</v>
      </c>
      <c r="AY273" s="17" t="s">
        <v>124</v>
      </c>
      <c r="BE273" s="193">
        <f>IF(N273="základní",J273,0)</f>
        <v>0</v>
      </c>
      <c r="BF273" s="193">
        <f>IF(N273="snížená",J273,0)</f>
        <v>0</v>
      </c>
      <c r="BG273" s="193">
        <f>IF(N273="zákl. přenesená",J273,0)</f>
        <v>0</v>
      </c>
      <c r="BH273" s="193">
        <f>IF(N273="sníž. přenesená",J273,0)</f>
        <v>0</v>
      </c>
      <c r="BI273" s="193">
        <f>IF(N273="nulová",J273,0)</f>
        <v>0</v>
      </c>
      <c r="BJ273" s="17" t="s">
        <v>83</v>
      </c>
      <c r="BK273" s="193">
        <f>ROUND(I273*H273,2)</f>
        <v>0</v>
      </c>
      <c r="BL273" s="17" t="s">
        <v>159</v>
      </c>
      <c r="BM273" s="192" t="s">
        <v>476</v>
      </c>
    </row>
    <row r="274" s="2" customFormat="1">
      <c r="A274" s="36"/>
      <c r="B274" s="37"/>
      <c r="C274" s="36"/>
      <c r="D274" s="194" t="s">
        <v>133</v>
      </c>
      <c r="E274" s="36"/>
      <c r="F274" s="195" t="s">
        <v>477</v>
      </c>
      <c r="G274" s="36"/>
      <c r="H274" s="36"/>
      <c r="I274" s="116"/>
      <c r="J274" s="36"/>
      <c r="K274" s="36"/>
      <c r="L274" s="37"/>
      <c r="M274" s="196"/>
      <c r="N274" s="197"/>
      <c r="O274" s="70"/>
      <c r="P274" s="70"/>
      <c r="Q274" s="70"/>
      <c r="R274" s="70"/>
      <c r="S274" s="70"/>
      <c r="T274" s="71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T274" s="17" t="s">
        <v>133</v>
      </c>
      <c r="AU274" s="17" t="s">
        <v>86</v>
      </c>
    </row>
    <row r="275" s="13" customFormat="1">
      <c r="A275" s="13"/>
      <c r="B275" s="202"/>
      <c r="C275" s="13"/>
      <c r="D275" s="194" t="s">
        <v>162</v>
      </c>
      <c r="E275" s="203" t="s">
        <v>3</v>
      </c>
      <c r="F275" s="204" t="s">
        <v>478</v>
      </c>
      <c r="G275" s="13"/>
      <c r="H275" s="205">
        <v>90.263999999999996</v>
      </c>
      <c r="I275" s="206"/>
      <c r="J275" s="13"/>
      <c r="K275" s="13"/>
      <c r="L275" s="202"/>
      <c r="M275" s="207"/>
      <c r="N275" s="208"/>
      <c r="O275" s="208"/>
      <c r="P275" s="208"/>
      <c r="Q275" s="208"/>
      <c r="R275" s="208"/>
      <c r="S275" s="208"/>
      <c r="T275" s="209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03" t="s">
        <v>162</v>
      </c>
      <c r="AU275" s="203" t="s">
        <v>86</v>
      </c>
      <c r="AV275" s="13" t="s">
        <v>86</v>
      </c>
      <c r="AW275" s="13" t="s">
        <v>37</v>
      </c>
      <c r="AX275" s="13" t="s">
        <v>83</v>
      </c>
      <c r="AY275" s="203" t="s">
        <v>124</v>
      </c>
    </row>
    <row r="276" s="2" customFormat="1" ht="16.5" customHeight="1">
      <c r="A276" s="36"/>
      <c r="B276" s="179"/>
      <c r="C276" s="180" t="s">
        <v>479</v>
      </c>
      <c r="D276" s="180" t="s">
        <v>127</v>
      </c>
      <c r="E276" s="181" t="s">
        <v>480</v>
      </c>
      <c r="F276" s="182" t="s">
        <v>481</v>
      </c>
      <c r="G276" s="183" t="s">
        <v>288</v>
      </c>
      <c r="H276" s="184">
        <v>1</v>
      </c>
      <c r="I276" s="185"/>
      <c r="J276" s="186">
        <f>ROUND(I276*H276,2)</f>
        <v>0</v>
      </c>
      <c r="K276" s="187"/>
      <c r="L276" s="37"/>
      <c r="M276" s="188" t="s">
        <v>3</v>
      </c>
      <c r="N276" s="189" t="s">
        <v>46</v>
      </c>
      <c r="O276" s="70"/>
      <c r="P276" s="190">
        <f>O276*H276</f>
        <v>0</v>
      </c>
      <c r="Q276" s="190">
        <v>0</v>
      </c>
      <c r="R276" s="190">
        <f>Q276*H276</f>
        <v>0</v>
      </c>
      <c r="S276" s="190">
        <v>4.4039999999999999</v>
      </c>
      <c r="T276" s="191">
        <f>S276*H276</f>
        <v>4.4039999999999999</v>
      </c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R276" s="192" t="s">
        <v>159</v>
      </c>
      <c r="AT276" s="192" t="s">
        <v>127</v>
      </c>
      <c r="AU276" s="192" t="s">
        <v>86</v>
      </c>
      <c r="AY276" s="17" t="s">
        <v>124</v>
      </c>
      <c r="BE276" s="193">
        <f>IF(N276="základní",J276,0)</f>
        <v>0</v>
      </c>
      <c r="BF276" s="193">
        <f>IF(N276="snížená",J276,0)</f>
        <v>0</v>
      </c>
      <c r="BG276" s="193">
        <f>IF(N276="zákl. přenesená",J276,0)</f>
        <v>0</v>
      </c>
      <c r="BH276" s="193">
        <f>IF(N276="sníž. přenesená",J276,0)</f>
        <v>0</v>
      </c>
      <c r="BI276" s="193">
        <f>IF(N276="nulová",J276,0)</f>
        <v>0</v>
      </c>
      <c r="BJ276" s="17" t="s">
        <v>83</v>
      </c>
      <c r="BK276" s="193">
        <f>ROUND(I276*H276,2)</f>
        <v>0</v>
      </c>
      <c r="BL276" s="17" t="s">
        <v>159</v>
      </c>
      <c r="BM276" s="192" t="s">
        <v>482</v>
      </c>
    </row>
    <row r="277" s="2" customFormat="1">
      <c r="A277" s="36"/>
      <c r="B277" s="37"/>
      <c r="C277" s="36"/>
      <c r="D277" s="194" t="s">
        <v>133</v>
      </c>
      <c r="E277" s="36"/>
      <c r="F277" s="195" t="s">
        <v>483</v>
      </c>
      <c r="G277" s="36"/>
      <c r="H277" s="36"/>
      <c r="I277" s="116"/>
      <c r="J277" s="36"/>
      <c r="K277" s="36"/>
      <c r="L277" s="37"/>
      <c r="M277" s="196"/>
      <c r="N277" s="197"/>
      <c r="O277" s="70"/>
      <c r="P277" s="70"/>
      <c r="Q277" s="70"/>
      <c r="R277" s="70"/>
      <c r="S277" s="70"/>
      <c r="T277" s="71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T277" s="17" t="s">
        <v>133</v>
      </c>
      <c r="AU277" s="17" t="s">
        <v>86</v>
      </c>
    </row>
    <row r="278" s="2" customFormat="1" ht="16.5" customHeight="1">
      <c r="A278" s="36"/>
      <c r="B278" s="179"/>
      <c r="C278" s="180" t="s">
        <v>484</v>
      </c>
      <c r="D278" s="180" t="s">
        <v>127</v>
      </c>
      <c r="E278" s="181" t="s">
        <v>485</v>
      </c>
      <c r="F278" s="182" t="s">
        <v>486</v>
      </c>
      <c r="G278" s="183" t="s">
        <v>288</v>
      </c>
      <c r="H278" s="184">
        <v>1</v>
      </c>
      <c r="I278" s="185"/>
      <c r="J278" s="186">
        <f>ROUND(I278*H278,2)</f>
        <v>0</v>
      </c>
      <c r="K278" s="187"/>
      <c r="L278" s="37"/>
      <c r="M278" s="188" t="s">
        <v>3</v>
      </c>
      <c r="N278" s="189" t="s">
        <v>46</v>
      </c>
      <c r="O278" s="70"/>
      <c r="P278" s="190">
        <f>O278*H278</f>
        <v>0</v>
      </c>
      <c r="Q278" s="190">
        <v>0.05663</v>
      </c>
      <c r="R278" s="190">
        <f>Q278*H278</f>
        <v>0.05663</v>
      </c>
      <c r="S278" s="190">
        <v>0</v>
      </c>
      <c r="T278" s="191">
        <f>S278*H278</f>
        <v>0</v>
      </c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R278" s="192" t="s">
        <v>159</v>
      </c>
      <c r="AT278" s="192" t="s">
        <v>127</v>
      </c>
      <c r="AU278" s="192" t="s">
        <v>86</v>
      </c>
      <c r="AY278" s="17" t="s">
        <v>124</v>
      </c>
      <c r="BE278" s="193">
        <f>IF(N278="základní",J278,0)</f>
        <v>0</v>
      </c>
      <c r="BF278" s="193">
        <f>IF(N278="snížená",J278,0)</f>
        <v>0</v>
      </c>
      <c r="BG278" s="193">
        <f>IF(N278="zákl. přenesená",J278,0)</f>
        <v>0</v>
      </c>
      <c r="BH278" s="193">
        <f>IF(N278="sníž. přenesená",J278,0)</f>
        <v>0</v>
      </c>
      <c r="BI278" s="193">
        <f>IF(N278="nulová",J278,0)</f>
        <v>0</v>
      </c>
      <c r="BJ278" s="17" t="s">
        <v>83</v>
      </c>
      <c r="BK278" s="193">
        <f>ROUND(I278*H278,2)</f>
        <v>0</v>
      </c>
      <c r="BL278" s="17" t="s">
        <v>159</v>
      </c>
      <c r="BM278" s="192" t="s">
        <v>487</v>
      </c>
    </row>
    <row r="279" s="2" customFormat="1">
      <c r="A279" s="36"/>
      <c r="B279" s="37"/>
      <c r="C279" s="36"/>
      <c r="D279" s="194" t="s">
        <v>133</v>
      </c>
      <c r="E279" s="36"/>
      <c r="F279" s="195" t="s">
        <v>488</v>
      </c>
      <c r="G279" s="36"/>
      <c r="H279" s="36"/>
      <c r="I279" s="116"/>
      <c r="J279" s="36"/>
      <c r="K279" s="36"/>
      <c r="L279" s="37"/>
      <c r="M279" s="196"/>
      <c r="N279" s="197"/>
      <c r="O279" s="70"/>
      <c r="P279" s="70"/>
      <c r="Q279" s="70"/>
      <c r="R279" s="70"/>
      <c r="S279" s="70"/>
      <c r="T279" s="71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T279" s="17" t="s">
        <v>133</v>
      </c>
      <c r="AU279" s="17" t="s">
        <v>86</v>
      </c>
    </row>
    <row r="280" s="2" customFormat="1" ht="16.5" customHeight="1">
      <c r="A280" s="36"/>
      <c r="B280" s="179"/>
      <c r="C280" s="180" t="s">
        <v>489</v>
      </c>
      <c r="D280" s="180" t="s">
        <v>127</v>
      </c>
      <c r="E280" s="181" t="s">
        <v>490</v>
      </c>
      <c r="F280" s="182" t="s">
        <v>491</v>
      </c>
      <c r="G280" s="183" t="s">
        <v>171</v>
      </c>
      <c r="H280" s="184">
        <v>12.32</v>
      </c>
      <c r="I280" s="185"/>
      <c r="J280" s="186">
        <f>ROUND(I280*H280,2)</f>
        <v>0</v>
      </c>
      <c r="K280" s="187"/>
      <c r="L280" s="37"/>
      <c r="M280" s="188" t="s">
        <v>3</v>
      </c>
      <c r="N280" s="189" t="s">
        <v>46</v>
      </c>
      <c r="O280" s="70"/>
      <c r="P280" s="190">
        <f>O280*H280</f>
        <v>0</v>
      </c>
      <c r="Q280" s="190">
        <v>0</v>
      </c>
      <c r="R280" s="190">
        <f>Q280*H280</f>
        <v>0</v>
      </c>
      <c r="S280" s="190">
        <v>2</v>
      </c>
      <c r="T280" s="191">
        <f>S280*H280</f>
        <v>24.640000000000001</v>
      </c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R280" s="192" t="s">
        <v>159</v>
      </c>
      <c r="AT280" s="192" t="s">
        <v>127</v>
      </c>
      <c r="AU280" s="192" t="s">
        <v>86</v>
      </c>
      <c r="AY280" s="17" t="s">
        <v>124</v>
      </c>
      <c r="BE280" s="193">
        <f>IF(N280="základní",J280,0)</f>
        <v>0</v>
      </c>
      <c r="BF280" s="193">
        <f>IF(N280="snížená",J280,0)</f>
        <v>0</v>
      </c>
      <c r="BG280" s="193">
        <f>IF(N280="zákl. přenesená",J280,0)</f>
        <v>0</v>
      </c>
      <c r="BH280" s="193">
        <f>IF(N280="sníž. přenesená",J280,0)</f>
        <v>0</v>
      </c>
      <c r="BI280" s="193">
        <f>IF(N280="nulová",J280,0)</f>
        <v>0</v>
      </c>
      <c r="BJ280" s="17" t="s">
        <v>83</v>
      </c>
      <c r="BK280" s="193">
        <f>ROUND(I280*H280,2)</f>
        <v>0</v>
      </c>
      <c r="BL280" s="17" t="s">
        <v>159</v>
      </c>
      <c r="BM280" s="192" t="s">
        <v>492</v>
      </c>
    </row>
    <row r="281" s="2" customFormat="1">
      <c r="A281" s="36"/>
      <c r="B281" s="37"/>
      <c r="C281" s="36"/>
      <c r="D281" s="194" t="s">
        <v>133</v>
      </c>
      <c r="E281" s="36"/>
      <c r="F281" s="195" t="s">
        <v>493</v>
      </c>
      <c r="G281" s="36"/>
      <c r="H281" s="36"/>
      <c r="I281" s="116"/>
      <c r="J281" s="36"/>
      <c r="K281" s="36"/>
      <c r="L281" s="37"/>
      <c r="M281" s="196"/>
      <c r="N281" s="197"/>
      <c r="O281" s="70"/>
      <c r="P281" s="70"/>
      <c r="Q281" s="70"/>
      <c r="R281" s="70"/>
      <c r="S281" s="70"/>
      <c r="T281" s="71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T281" s="17" t="s">
        <v>133</v>
      </c>
      <c r="AU281" s="17" t="s">
        <v>86</v>
      </c>
    </row>
    <row r="282" s="13" customFormat="1">
      <c r="A282" s="13"/>
      <c r="B282" s="202"/>
      <c r="C282" s="13"/>
      <c r="D282" s="194" t="s">
        <v>162</v>
      </c>
      <c r="E282" s="203" t="s">
        <v>3</v>
      </c>
      <c r="F282" s="204" t="s">
        <v>494</v>
      </c>
      <c r="G282" s="13"/>
      <c r="H282" s="205">
        <v>6.1600000000000001</v>
      </c>
      <c r="I282" s="206"/>
      <c r="J282" s="13"/>
      <c r="K282" s="13"/>
      <c r="L282" s="202"/>
      <c r="M282" s="207"/>
      <c r="N282" s="208"/>
      <c r="O282" s="208"/>
      <c r="P282" s="208"/>
      <c r="Q282" s="208"/>
      <c r="R282" s="208"/>
      <c r="S282" s="208"/>
      <c r="T282" s="209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03" t="s">
        <v>162</v>
      </c>
      <c r="AU282" s="203" t="s">
        <v>86</v>
      </c>
      <c r="AV282" s="13" t="s">
        <v>86</v>
      </c>
      <c r="AW282" s="13" t="s">
        <v>37</v>
      </c>
      <c r="AX282" s="13" t="s">
        <v>75</v>
      </c>
      <c r="AY282" s="203" t="s">
        <v>124</v>
      </c>
    </row>
    <row r="283" s="13" customFormat="1">
      <c r="A283" s="13"/>
      <c r="B283" s="202"/>
      <c r="C283" s="13"/>
      <c r="D283" s="194" t="s">
        <v>162</v>
      </c>
      <c r="E283" s="203" t="s">
        <v>3</v>
      </c>
      <c r="F283" s="204" t="s">
        <v>495</v>
      </c>
      <c r="G283" s="13"/>
      <c r="H283" s="205">
        <v>6.1600000000000001</v>
      </c>
      <c r="I283" s="206"/>
      <c r="J283" s="13"/>
      <c r="K283" s="13"/>
      <c r="L283" s="202"/>
      <c r="M283" s="207"/>
      <c r="N283" s="208"/>
      <c r="O283" s="208"/>
      <c r="P283" s="208"/>
      <c r="Q283" s="208"/>
      <c r="R283" s="208"/>
      <c r="S283" s="208"/>
      <c r="T283" s="209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3" t="s">
        <v>162</v>
      </c>
      <c r="AU283" s="203" t="s">
        <v>86</v>
      </c>
      <c r="AV283" s="13" t="s">
        <v>86</v>
      </c>
      <c r="AW283" s="13" t="s">
        <v>37</v>
      </c>
      <c r="AX283" s="13" t="s">
        <v>75</v>
      </c>
      <c r="AY283" s="203" t="s">
        <v>124</v>
      </c>
    </row>
    <row r="284" s="14" customFormat="1">
      <c r="A284" s="14"/>
      <c r="B284" s="210"/>
      <c r="C284" s="14"/>
      <c r="D284" s="194" t="s">
        <v>162</v>
      </c>
      <c r="E284" s="211" t="s">
        <v>3</v>
      </c>
      <c r="F284" s="212" t="s">
        <v>194</v>
      </c>
      <c r="G284" s="14"/>
      <c r="H284" s="213">
        <v>12.32</v>
      </c>
      <c r="I284" s="214"/>
      <c r="J284" s="14"/>
      <c r="K284" s="14"/>
      <c r="L284" s="210"/>
      <c r="M284" s="215"/>
      <c r="N284" s="216"/>
      <c r="O284" s="216"/>
      <c r="P284" s="216"/>
      <c r="Q284" s="216"/>
      <c r="R284" s="216"/>
      <c r="S284" s="216"/>
      <c r="T284" s="217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11" t="s">
        <v>162</v>
      </c>
      <c r="AU284" s="211" t="s">
        <v>86</v>
      </c>
      <c r="AV284" s="14" t="s">
        <v>159</v>
      </c>
      <c r="AW284" s="14" t="s">
        <v>37</v>
      </c>
      <c r="AX284" s="14" t="s">
        <v>83</v>
      </c>
      <c r="AY284" s="211" t="s">
        <v>124</v>
      </c>
    </row>
    <row r="285" s="2" customFormat="1" ht="21.75" customHeight="1">
      <c r="A285" s="36"/>
      <c r="B285" s="179"/>
      <c r="C285" s="180" t="s">
        <v>496</v>
      </c>
      <c r="D285" s="180" t="s">
        <v>127</v>
      </c>
      <c r="E285" s="181" t="s">
        <v>497</v>
      </c>
      <c r="F285" s="182" t="s">
        <v>498</v>
      </c>
      <c r="G285" s="183" t="s">
        <v>171</v>
      </c>
      <c r="H285" s="184">
        <v>4.6200000000000001</v>
      </c>
      <c r="I285" s="185"/>
      <c r="J285" s="186">
        <f>ROUND(I285*H285,2)</f>
        <v>0</v>
      </c>
      <c r="K285" s="187"/>
      <c r="L285" s="37"/>
      <c r="M285" s="188" t="s">
        <v>3</v>
      </c>
      <c r="N285" s="189" t="s">
        <v>46</v>
      </c>
      <c r="O285" s="70"/>
      <c r="P285" s="190">
        <f>O285*H285</f>
        <v>0</v>
      </c>
      <c r="Q285" s="190">
        <v>0</v>
      </c>
      <c r="R285" s="190">
        <f>Q285*H285</f>
        <v>0</v>
      </c>
      <c r="S285" s="190">
        <v>2.2000000000000002</v>
      </c>
      <c r="T285" s="191">
        <f>S285*H285</f>
        <v>10.164000000000002</v>
      </c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R285" s="192" t="s">
        <v>159</v>
      </c>
      <c r="AT285" s="192" t="s">
        <v>127</v>
      </c>
      <c r="AU285" s="192" t="s">
        <v>86</v>
      </c>
      <c r="AY285" s="17" t="s">
        <v>124</v>
      </c>
      <c r="BE285" s="193">
        <f>IF(N285="základní",J285,0)</f>
        <v>0</v>
      </c>
      <c r="BF285" s="193">
        <f>IF(N285="snížená",J285,0)</f>
        <v>0</v>
      </c>
      <c r="BG285" s="193">
        <f>IF(N285="zákl. přenesená",J285,0)</f>
        <v>0</v>
      </c>
      <c r="BH285" s="193">
        <f>IF(N285="sníž. přenesená",J285,0)</f>
        <v>0</v>
      </c>
      <c r="BI285" s="193">
        <f>IF(N285="nulová",J285,0)</f>
        <v>0</v>
      </c>
      <c r="BJ285" s="17" t="s">
        <v>83</v>
      </c>
      <c r="BK285" s="193">
        <f>ROUND(I285*H285,2)</f>
        <v>0</v>
      </c>
      <c r="BL285" s="17" t="s">
        <v>159</v>
      </c>
      <c r="BM285" s="192" t="s">
        <v>499</v>
      </c>
    </row>
    <row r="286" s="2" customFormat="1">
      <c r="A286" s="36"/>
      <c r="B286" s="37"/>
      <c r="C286" s="36"/>
      <c r="D286" s="194" t="s">
        <v>133</v>
      </c>
      <c r="E286" s="36"/>
      <c r="F286" s="195" t="s">
        <v>500</v>
      </c>
      <c r="G286" s="36"/>
      <c r="H286" s="36"/>
      <c r="I286" s="116"/>
      <c r="J286" s="36"/>
      <c r="K286" s="36"/>
      <c r="L286" s="37"/>
      <c r="M286" s="196"/>
      <c r="N286" s="197"/>
      <c r="O286" s="70"/>
      <c r="P286" s="70"/>
      <c r="Q286" s="70"/>
      <c r="R286" s="70"/>
      <c r="S286" s="70"/>
      <c r="T286" s="71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T286" s="17" t="s">
        <v>133</v>
      </c>
      <c r="AU286" s="17" t="s">
        <v>86</v>
      </c>
    </row>
    <row r="287" s="13" customFormat="1">
      <c r="A287" s="13"/>
      <c r="B287" s="202"/>
      <c r="C287" s="13"/>
      <c r="D287" s="194" t="s">
        <v>162</v>
      </c>
      <c r="E287" s="203" t="s">
        <v>3</v>
      </c>
      <c r="F287" s="204" t="s">
        <v>501</v>
      </c>
      <c r="G287" s="13"/>
      <c r="H287" s="205">
        <v>4.6200000000000001</v>
      </c>
      <c r="I287" s="206"/>
      <c r="J287" s="13"/>
      <c r="K287" s="13"/>
      <c r="L287" s="202"/>
      <c r="M287" s="207"/>
      <c r="N287" s="208"/>
      <c r="O287" s="208"/>
      <c r="P287" s="208"/>
      <c r="Q287" s="208"/>
      <c r="R287" s="208"/>
      <c r="S287" s="208"/>
      <c r="T287" s="209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03" t="s">
        <v>162</v>
      </c>
      <c r="AU287" s="203" t="s">
        <v>86</v>
      </c>
      <c r="AV287" s="13" t="s">
        <v>86</v>
      </c>
      <c r="AW287" s="13" t="s">
        <v>37</v>
      </c>
      <c r="AX287" s="13" t="s">
        <v>83</v>
      </c>
      <c r="AY287" s="203" t="s">
        <v>124</v>
      </c>
    </row>
    <row r="288" s="2" customFormat="1" ht="21.75" customHeight="1">
      <c r="A288" s="36"/>
      <c r="B288" s="179"/>
      <c r="C288" s="180" t="s">
        <v>502</v>
      </c>
      <c r="D288" s="180" t="s">
        <v>127</v>
      </c>
      <c r="E288" s="181" t="s">
        <v>503</v>
      </c>
      <c r="F288" s="182" t="s">
        <v>504</v>
      </c>
      <c r="G288" s="183" t="s">
        <v>288</v>
      </c>
      <c r="H288" s="184">
        <v>12</v>
      </c>
      <c r="I288" s="185"/>
      <c r="J288" s="186">
        <f>ROUND(I288*H288,2)</f>
        <v>0</v>
      </c>
      <c r="K288" s="187"/>
      <c r="L288" s="37"/>
      <c r="M288" s="188" t="s">
        <v>3</v>
      </c>
      <c r="N288" s="189" t="s">
        <v>46</v>
      </c>
      <c r="O288" s="70"/>
      <c r="P288" s="190">
        <f>O288*H288</f>
        <v>0</v>
      </c>
      <c r="Q288" s="190">
        <v>0</v>
      </c>
      <c r="R288" s="190">
        <f>Q288*H288</f>
        <v>0</v>
      </c>
      <c r="S288" s="190">
        <v>0</v>
      </c>
      <c r="T288" s="191">
        <f>S288*H288</f>
        <v>0</v>
      </c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R288" s="192" t="s">
        <v>159</v>
      </c>
      <c r="AT288" s="192" t="s">
        <v>127</v>
      </c>
      <c r="AU288" s="192" t="s">
        <v>86</v>
      </c>
      <c r="AY288" s="17" t="s">
        <v>124</v>
      </c>
      <c r="BE288" s="193">
        <f>IF(N288="základní",J288,0)</f>
        <v>0</v>
      </c>
      <c r="BF288" s="193">
        <f>IF(N288="snížená",J288,0)</f>
        <v>0</v>
      </c>
      <c r="BG288" s="193">
        <f>IF(N288="zákl. přenesená",J288,0)</f>
        <v>0</v>
      </c>
      <c r="BH288" s="193">
        <f>IF(N288="sníž. přenesená",J288,0)</f>
        <v>0</v>
      </c>
      <c r="BI288" s="193">
        <f>IF(N288="nulová",J288,0)</f>
        <v>0</v>
      </c>
      <c r="BJ288" s="17" t="s">
        <v>83</v>
      </c>
      <c r="BK288" s="193">
        <f>ROUND(I288*H288,2)</f>
        <v>0</v>
      </c>
      <c r="BL288" s="17" t="s">
        <v>159</v>
      </c>
      <c r="BM288" s="192" t="s">
        <v>505</v>
      </c>
    </row>
    <row r="289" s="2" customFormat="1">
      <c r="A289" s="36"/>
      <c r="B289" s="37"/>
      <c r="C289" s="36"/>
      <c r="D289" s="194" t="s">
        <v>133</v>
      </c>
      <c r="E289" s="36"/>
      <c r="F289" s="195" t="s">
        <v>504</v>
      </c>
      <c r="G289" s="36"/>
      <c r="H289" s="36"/>
      <c r="I289" s="116"/>
      <c r="J289" s="36"/>
      <c r="K289" s="36"/>
      <c r="L289" s="37"/>
      <c r="M289" s="196"/>
      <c r="N289" s="197"/>
      <c r="O289" s="70"/>
      <c r="P289" s="70"/>
      <c r="Q289" s="70"/>
      <c r="R289" s="70"/>
      <c r="S289" s="70"/>
      <c r="T289" s="71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T289" s="17" t="s">
        <v>133</v>
      </c>
      <c r="AU289" s="17" t="s">
        <v>86</v>
      </c>
    </row>
    <row r="290" s="13" customFormat="1">
      <c r="A290" s="13"/>
      <c r="B290" s="202"/>
      <c r="C290" s="13"/>
      <c r="D290" s="194" t="s">
        <v>162</v>
      </c>
      <c r="E290" s="203" t="s">
        <v>3</v>
      </c>
      <c r="F290" s="204" t="s">
        <v>506</v>
      </c>
      <c r="G290" s="13"/>
      <c r="H290" s="205">
        <v>12</v>
      </c>
      <c r="I290" s="206"/>
      <c r="J290" s="13"/>
      <c r="K290" s="13"/>
      <c r="L290" s="202"/>
      <c r="M290" s="207"/>
      <c r="N290" s="208"/>
      <c r="O290" s="208"/>
      <c r="P290" s="208"/>
      <c r="Q290" s="208"/>
      <c r="R290" s="208"/>
      <c r="S290" s="208"/>
      <c r="T290" s="209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03" t="s">
        <v>162</v>
      </c>
      <c r="AU290" s="203" t="s">
        <v>86</v>
      </c>
      <c r="AV290" s="13" t="s">
        <v>86</v>
      </c>
      <c r="AW290" s="13" t="s">
        <v>37</v>
      </c>
      <c r="AX290" s="13" t="s">
        <v>83</v>
      </c>
      <c r="AY290" s="203" t="s">
        <v>124</v>
      </c>
    </row>
    <row r="291" s="2" customFormat="1" ht="16.5" customHeight="1">
      <c r="A291" s="36"/>
      <c r="B291" s="179"/>
      <c r="C291" s="180" t="s">
        <v>507</v>
      </c>
      <c r="D291" s="180" t="s">
        <v>127</v>
      </c>
      <c r="E291" s="181" t="s">
        <v>508</v>
      </c>
      <c r="F291" s="182" t="s">
        <v>509</v>
      </c>
      <c r="G291" s="183" t="s">
        <v>226</v>
      </c>
      <c r="H291" s="184">
        <v>1.5</v>
      </c>
      <c r="I291" s="185"/>
      <c r="J291" s="186">
        <f>ROUND(I291*H291,2)</f>
        <v>0</v>
      </c>
      <c r="K291" s="187"/>
      <c r="L291" s="37"/>
      <c r="M291" s="188" t="s">
        <v>3</v>
      </c>
      <c r="N291" s="189" t="s">
        <v>46</v>
      </c>
      <c r="O291" s="70"/>
      <c r="P291" s="190">
        <f>O291*H291</f>
        <v>0</v>
      </c>
      <c r="Q291" s="190">
        <v>0</v>
      </c>
      <c r="R291" s="190">
        <f>Q291*H291</f>
        <v>0</v>
      </c>
      <c r="S291" s="190">
        <v>1</v>
      </c>
      <c r="T291" s="191">
        <f>S291*H291</f>
        <v>1.5</v>
      </c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R291" s="192" t="s">
        <v>159</v>
      </c>
      <c r="AT291" s="192" t="s">
        <v>127</v>
      </c>
      <c r="AU291" s="192" t="s">
        <v>86</v>
      </c>
      <c r="AY291" s="17" t="s">
        <v>124</v>
      </c>
      <c r="BE291" s="193">
        <f>IF(N291="základní",J291,0)</f>
        <v>0</v>
      </c>
      <c r="BF291" s="193">
        <f>IF(N291="snížená",J291,0)</f>
        <v>0</v>
      </c>
      <c r="BG291" s="193">
        <f>IF(N291="zákl. přenesená",J291,0)</f>
        <v>0</v>
      </c>
      <c r="BH291" s="193">
        <f>IF(N291="sníž. přenesená",J291,0)</f>
        <v>0</v>
      </c>
      <c r="BI291" s="193">
        <f>IF(N291="nulová",J291,0)</f>
        <v>0</v>
      </c>
      <c r="BJ291" s="17" t="s">
        <v>83</v>
      </c>
      <c r="BK291" s="193">
        <f>ROUND(I291*H291,2)</f>
        <v>0</v>
      </c>
      <c r="BL291" s="17" t="s">
        <v>159</v>
      </c>
      <c r="BM291" s="192" t="s">
        <v>510</v>
      </c>
    </row>
    <row r="292" s="2" customFormat="1">
      <c r="A292" s="36"/>
      <c r="B292" s="37"/>
      <c r="C292" s="36"/>
      <c r="D292" s="194" t="s">
        <v>133</v>
      </c>
      <c r="E292" s="36"/>
      <c r="F292" s="195" t="s">
        <v>511</v>
      </c>
      <c r="G292" s="36"/>
      <c r="H292" s="36"/>
      <c r="I292" s="116"/>
      <c r="J292" s="36"/>
      <c r="K292" s="36"/>
      <c r="L292" s="37"/>
      <c r="M292" s="196"/>
      <c r="N292" s="197"/>
      <c r="O292" s="70"/>
      <c r="P292" s="70"/>
      <c r="Q292" s="70"/>
      <c r="R292" s="70"/>
      <c r="S292" s="70"/>
      <c r="T292" s="71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T292" s="17" t="s">
        <v>133</v>
      </c>
      <c r="AU292" s="17" t="s">
        <v>86</v>
      </c>
    </row>
    <row r="293" s="13" customFormat="1">
      <c r="A293" s="13"/>
      <c r="B293" s="202"/>
      <c r="C293" s="13"/>
      <c r="D293" s="194" t="s">
        <v>162</v>
      </c>
      <c r="E293" s="203" t="s">
        <v>3</v>
      </c>
      <c r="F293" s="204" t="s">
        <v>512</v>
      </c>
      <c r="G293" s="13"/>
      <c r="H293" s="205">
        <v>1.5</v>
      </c>
      <c r="I293" s="206"/>
      <c r="J293" s="13"/>
      <c r="K293" s="13"/>
      <c r="L293" s="202"/>
      <c r="M293" s="207"/>
      <c r="N293" s="208"/>
      <c r="O293" s="208"/>
      <c r="P293" s="208"/>
      <c r="Q293" s="208"/>
      <c r="R293" s="208"/>
      <c r="S293" s="208"/>
      <c r="T293" s="209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3" t="s">
        <v>162</v>
      </c>
      <c r="AU293" s="203" t="s">
        <v>86</v>
      </c>
      <c r="AV293" s="13" t="s">
        <v>86</v>
      </c>
      <c r="AW293" s="13" t="s">
        <v>37</v>
      </c>
      <c r="AX293" s="13" t="s">
        <v>83</v>
      </c>
      <c r="AY293" s="203" t="s">
        <v>124</v>
      </c>
    </row>
    <row r="294" s="12" customFormat="1" ht="22.8" customHeight="1">
      <c r="A294" s="12"/>
      <c r="B294" s="166"/>
      <c r="C294" s="12"/>
      <c r="D294" s="167" t="s">
        <v>74</v>
      </c>
      <c r="E294" s="177" t="s">
        <v>513</v>
      </c>
      <c r="F294" s="177" t="s">
        <v>514</v>
      </c>
      <c r="G294" s="12"/>
      <c r="H294" s="12"/>
      <c r="I294" s="169"/>
      <c r="J294" s="178">
        <f>BK294</f>
        <v>0</v>
      </c>
      <c r="K294" s="12"/>
      <c r="L294" s="166"/>
      <c r="M294" s="171"/>
      <c r="N294" s="172"/>
      <c r="O294" s="172"/>
      <c r="P294" s="173">
        <f>SUM(P295:P342)</f>
        <v>0</v>
      </c>
      <c r="Q294" s="172"/>
      <c r="R294" s="173">
        <f>SUM(R295:R342)</f>
        <v>0</v>
      </c>
      <c r="S294" s="172"/>
      <c r="T294" s="174">
        <f>SUM(T295:T342)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167" t="s">
        <v>83</v>
      </c>
      <c r="AT294" s="175" t="s">
        <v>74</v>
      </c>
      <c r="AU294" s="175" t="s">
        <v>83</v>
      </c>
      <c r="AY294" s="167" t="s">
        <v>124</v>
      </c>
      <c r="BK294" s="176">
        <f>SUM(BK295:BK342)</f>
        <v>0</v>
      </c>
    </row>
    <row r="295" s="2" customFormat="1" ht="21.75" customHeight="1">
      <c r="A295" s="36"/>
      <c r="B295" s="179"/>
      <c r="C295" s="180" t="s">
        <v>515</v>
      </c>
      <c r="D295" s="180" t="s">
        <v>127</v>
      </c>
      <c r="E295" s="181" t="s">
        <v>516</v>
      </c>
      <c r="F295" s="182" t="s">
        <v>517</v>
      </c>
      <c r="G295" s="183" t="s">
        <v>226</v>
      </c>
      <c r="H295" s="184">
        <v>45.868000000000002</v>
      </c>
      <c r="I295" s="185"/>
      <c r="J295" s="186">
        <f>ROUND(I295*H295,2)</f>
        <v>0</v>
      </c>
      <c r="K295" s="187"/>
      <c r="L295" s="37"/>
      <c r="M295" s="188" t="s">
        <v>3</v>
      </c>
      <c r="N295" s="189" t="s">
        <v>46</v>
      </c>
      <c r="O295" s="70"/>
      <c r="P295" s="190">
        <f>O295*H295</f>
        <v>0</v>
      </c>
      <c r="Q295" s="190">
        <v>0</v>
      </c>
      <c r="R295" s="190">
        <f>Q295*H295</f>
        <v>0</v>
      </c>
      <c r="S295" s="190">
        <v>0</v>
      </c>
      <c r="T295" s="191">
        <f>S295*H295</f>
        <v>0</v>
      </c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R295" s="192" t="s">
        <v>159</v>
      </c>
      <c r="AT295" s="192" t="s">
        <v>127</v>
      </c>
      <c r="AU295" s="192" t="s">
        <v>86</v>
      </c>
      <c r="AY295" s="17" t="s">
        <v>124</v>
      </c>
      <c r="BE295" s="193">
        <f>IF(N295="základní",J295,0)</f>
        <v>0</v>
      </c>
      <c r="BF295" s="193">
        <f>IF(N295="snížená",J295,0)</f>
        <v>0</v>
      </c>
      <c r="BG295" s="193">
        <f>IF(N295="zákl. přenesená",J295,0)</f>
        <v>0</v>
      </c>
      <c r="BH295" s="193">
        <f>IF(N295="sníž. přenesená",J295,0)</f>
        <v>0</v>
      </c>
      <c r="BI295" s="193">
        <f>IF(N295="nulová",J295,0)</f>
        <v>0</v>
      </c>
      <c r="BJ295" s="17" t="s">
        <v>83</v>
      </c>
      <c r="BK295" s="193">
        <f>ROUND(I295*H295,2)</f>
        <v>0</v>
      </c>
      <c r="BL295" s="17" t="s">
        <v>159</v>
      </c>
      <c r="BM295" s="192" t="s">
        <v>518</v>
      </c>
    </row>
    <row r="296" s="2" customFormat="1">
      <c r="A296" s="36"/>
      <c r="B296" s="37"/>
      <c r="C296" s="36"/>
      <c r="D296" s="194" t="s">
        <v>133</v>
      </c>
      <c r="E296" s="36"/>
      <c r="F296" s="195" t="s">
        <v>519</v>
      </c>
      <c r="G296" s="36"/>
      <c r="H296" s="36"/>
      <c r="I296" s="116"/>
      <c r="J296" s="36"/>
      <c r="K296" s="36"/>
      <c r="L296" s="37"/>
      <c r="M296" s="196"/>
      <c r="N296" s="197"/>
      <c r="O296" s="70"/>
      <c r="P296" s="70"/>
      <c r="Q296" s="70"/>
      <c r="R296" s="70"/>
      <c r="S296" s="70"/>
      <c r="T296" s="71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T296" s="17" t="s">
        <v>133</v>
      </c>
      <c r="AU296" s="17" t="s">
        <v>86</v>
      </c>
    </row>
    <row r="297" s="13" customFormat="1">
      <c r="A297" s="13"/>
      <c r="B297" s="202"/>
      <c r="C297" s="13"/>
      <c r="D297" s="194" t="s">
        <v>162</v>
      </c>
      <c r="E297" s="203" t="s">
        <v>3</v>
      </c>
      <c r="F297" s="204" t="s">
        <v>520</v>
      </c>
      <c r="G297" s="13"/>
      <c r="H297" s="205">
        <v>11.064</v>
      </c>
      <c r="I297" s="206"/>
      <c r="J297" s="13"/>
      <c r="K297" s="13"/>
      <c r="L297" s="202"/>
      <c r="M297" s="207"/>
      <c r="N297" s="208"/>
      <c r="O297" s="208"/>
      <c r="P297" s="208"/>
      <c r="Q297" s="208"/>
      <c r="R297" s="208"/>
      <c r="S297" s="208"/>
      <c r="T297" s="209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3" t="s">
        <v>162</v>
      </c>
      <c r="AU297" s="203" t="s">
        <v>86</v>
      </c>
      <c r="AV297" s="13" t="s">
        <v>86</v>
      </c>
      <c r="AW297" s="13" t="s">
        <v>37</v>
      </c>
      <c r="AX297" s="13" t="s">
        <v>75</v>
      </c>
      <c r="AY297" s="203" t="s">
        <v>124</v>
      </c>
    </row>
    <row r="298" s="13" customFormat="1">
      <c r="A298" s="13"/>
      <c r="B298" s="202"/>
      <c r="C298" s="13"/>
      <c r="D298" s="194" t="s">
        <v>162</v>
      </c>
      <c r="E298" s="203" t="s">
        <v>3</v>
      </c>
      <c r="F298" s="204" t="s">
        <v>521</v>
      </c>
      <c r="G298" s="13"/>
      <c r="H298" s="205">
        <v>24.640000000000001</v>
      </c>
      <c r="I298" s="206"/>
      <c r="J298" s="13"/>
      <c r="K298" s="13"/>
      <c r="L298" s="202"/>
      <c r="M298" s="207"/>
      <c r="N298" s="208"/>
      <c r="O298" s="208"/>
      <c r="P298" s="208"/>
      <c r="Q298" s="208"/>
      <c r="R298" s="208"/>
      <c r="S298" s="208"/>
      <c r="T298" s="209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3" t="s">
        <v>162</v>
      </c>
      <c r="AU298" s="203" t="s">
        <v>86</v>
      </c>
      <c r="AV298" s="13" t="s">
        <v>86</v>
      </c>
      <c r="AW298" s="13" t="s">
        <v>37</v>
      </c>
      <c r="AX298" s="13" t="s">
        <v>75</v>
      </c>
      <c r="AY298" s="203" t="s">
        <v>124</v>
      </c>
    </row>
    <row r="299" s="13" customFormat="1">
      <c r="A299" s="13"/>
      <c r="B299" s="202"/>
      <c r="C299" s="13"/>
      <c r="D299" s="194" t="s">
        <v>162</v>
      </c>
      <c r="E299" s="203" t="s">
        <v>3</v>
      </c>
      <c r="F299" s="204" t="s">
        <v>522</v>
      </c>
      <c r="G299" s="13"/>
      <c r="H299" s="205">
        <v>10.164</v>
      </c>
      <c r="I299" s="206"/>
      <c r="J299" s="13"/>
      <c r="K299" s="13"/>
      <c r="L299" s="202"/>
      <c r="M299" s="207"/>
      <c r="N299" s="208"/>
      <c r="O299" s="208"/>
      <c r="P299" s="208"/>
      <c r="Q299" s="208"/>
      <c r="R299" s="208"/>
      <c r="S299" s="208"/>
      <c r="T299" s="209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3" t="s">
        <v>162</v>
      </c>
      <c r="AU299" s="203" t="s">
        <v>86</v>
      </c>
      <c r="AV299" s="13" t="s">
        <v>86</v>
      </c>
      <c r="AW299" s="13" t="s">
        <v>37</v>
      </c>
      <c r="AX299" s="13" t="s">
        <v>75</v>
      </c>
      <c r="AY299" s="203" t="s">
        <v>124</v>
      </c>
    </row>
    <row r="300" s="14" customFormat="1">
      <c r="A300" s="14"/>
      <c r="B300" s="210"/>
      <c r="C300" s="14"/>
      <c r="D300" s="194" t="s">
        <v>162</v>
      </c>
      <c r="E300" s="211" t="s">
        <v>3</v>
      </c>
      <c r="F300" s="212" t="s">
        <v>194</v>
      </c>
      <c r="G300" s="14"/>
      <c r="H300" s="213">
        <v>45.868000000000002</v>
      </c>
      <c r="I300" s="214"/>
      <c r="J300" s="14"/>
      <c r="K300" s="14"/>
      <c r="L300" s="210"/>
      <c r="M300" s="215"/>
      <c r="N300" s="216"/>
      <c r="O300" s="216"/>
      <c r="P300" s="216"/>
      <c r="Q300" s="216"/>
      <c r="R300" s="216"/>
      <c r="S300" s="216"/>
      <c r="T300" s="217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11" t="s">
        <v>162</v>
      </c>
      <c r="AU300" s="211" t="s">
        <v>86</v>
      </c>
      <c r="AV300" s="14" t="s">
        <v>159</v>
      </c>
      <c r="AW300" s="14" t="s">
        <v>37</v>
      </c>
      <c r="AX300" s="14" t="s">
        <v>83</v>
      </c>
      <c r="AY300" s="211" t="s">
        <v>124</v>
      </c>
    </row>
    <row r="301" s="2" customFormat="1" ht="16.5" customHeight="1">
      <c r="A301" s="36"/>
      <c r="B301" s="179"/>
      <c r="C301" s="180" t="s">
        <v>523</v>
      </c>
      <c r="D301" s="180" t="s">
        <v>127</v>
      </c>
      <c r="E301" s="181" t="s">
        <v>524</v>
      </c>
      <c r="F301" s="182" t="s">
        <v>525</v>
      </c>
      <c r="G301" s="183" t="s">
        <v>288</v>
      </c>
      <c r="H301" s="184">
        <v>127</v>
      </c>
      <c r="I301" s="185"/>
      <c r="J301" s="186">
        <f>ROUND(I301*H301,2)</f>
        <v>0</v>
      </c>
      <c r="K301" s="187"/>
      <c r="L301" s="37"/>
      <c r="M301" s="188" t="s">
        <v>3</v>
      </c>
      <c r="N301" s="189" t="s">
        <v>46</v>
      </c>
      <c r="O301" s="70"/>
      <c r="P301" s="190">
        <f>O301*H301</f>
        <v>0</v>
      </c>
      <c r="Q301" s="190">
        <v>0</v>
      </c>
      <c r="R301" s="190">
        <f>Q301*H301</f>
        <v>0</v>
      </c>
      <c r="S301" s="190">
        <v>0</v>
      </c>
      <c r="T301" s="191">
        <f>S301*H301</f>
        <v>0</v>
      </c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R301" s="192" t="s">
        <v>159</v>
      </c>
      <c r="AT301" s="192" t="s">
        <v>127</v>
      </c>
      <c r="AU301" s="192" t="s">
        <v>86</v>
      </c>
      <c r="AY301" s="17" t="s">
        <v>124</v>
      </c>
      <c r="BE301" s="193">
        <f>IF(N301="základní",J301,0)</f>
        <v>0</v>
      </c>
      <c r="BF301" s="193">
        <f>IF(N301="snížená",J301,0)</f>
        <v>0</v>
      </c>
      <c r="BG301" s="193">
        <f>IF(N301="zákl. přenesená",J301,0)</f>
        <v>0</v>
      </c>
      <c r="BH301" s="193">
        <f>IF(N301="sníž. přenesená",J301,0)</f>
        <v>0</v>
      </c>
      <c r="BI301" s="193">
        <f>IF(N301="nulová",J301,0)</f>
        <v>0</v>
      </c>
      <c r="BJ301" s="17" t="s">
        <v>83</v>
      </c>
      <c r="BK301" s="193">
        <f>ROUND(I301*H301,2)</f>
        <v>0</v>
      </c>
      <c r="BL301" s="17" t="s">
        <v>159</v>
      </c>
      <c r="BM301" s="192" t="s">
        <v>526</v>
      </c>
    </row>
    <row r="302" s="2" customFormat="1">
      <c r="A302" s="36"/>
      <c r="B302" s="37"/>
      <c r="C302" s="36"/>
      <c r="D302" s="194" t="s">
        <v>133</v>
      </c>
      <c r="E302" s="36"/>
      <c r="F302" s="195" t="s">
        <v>525</v>
      </c>
      <c r="G302" s="36"/>
      <c r="H302" s="36"/>
      <c r="I302" s="116"/>
      <c r="J302" s="36"/>
      <c r="K302" s="36"/>
      <c r="L302" s="37"/>
      <c r="M302" s="196"/>
      <c r="N302" s="197"/>
      <c r="O302" s="70"/>
      <c r="P302" s="70"/>
      <c r="Q302" s="70"/>
      <c r="R302" s="70"/>
      <c r="S302" s="70"/>
      <c r="T302" s="71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T302" s="17" t="s">
        <v>133</v>
      </c>
      <c r="AU302" s="17" t="s">
        <v>86</v>
      </c>
    </row>
    <row r="303" s="13" customFormat="1">
      <c r="A303" s="13"/>
      <c r="B303" s="202"/>
      <c r="C303" s="13"/>
      <c r="D303" s="194" t="s">
        <v>162</v>
      </c>
      <c r="E303" s="203" t="s">
        <v>3</v>
      </c>
      <c r="F303" s="204" t="s">
        <v>527</v>
      </c>
      <c r="G303" s="13"/>
      <c r="H303" s="205">
        <v>127.298</v>
      </c>
      <c r="I303" s="206"/>
      <c r="J303" s="13"/>
      <c r="K303" s="13"/>
      <c r="L303" s="202"/>
      <c r="M303" s="207"/>
      <c r="N303" s="208"/>
      <c r="O303" s="208"/>
      <c r="P303" s="208"/>
      <c r="Q303" s="208"/>
      <c r="R303" s="208"/>
      <c r="S303" s="208"/>
      <c r="T303" s="209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3" t="s">
        <v>162</v>
      </c>
      <c r="AU303" s="203" t="s">
        <v>86</v>
      </c>
      <c r="AV303" s="13" t="s">
        <v>86</v>
      </c>
      <c r="AW303" s="13" t="s">
        <v>37</v>
      </c>
      <c r="AX303" s="13" t="s">
        <v>75</v>
      </c>
      <c r="AY303" s="203" t="s">
        <v>124</v>
      </c>
    </row>
    <row r="304" s="13" customFormat="1">
      <c r="A304" s="13"/>
      <c r="B304" s="202"/>
      <c r="C304" s="13"/>
      <c r="D304" s="194" t="s">
        <v>162</v>
      </c>
      <c r="E304" s="203" t="s">
        <v>3</v>
      </c>
      <c r="F304" s="204" t="s">
        <v>528</v>
      </c>
      <c r="G304" s="13"/>
      <c r="H304" s="205">
        <v>127</v>
      </c>
      <c r="I304" s="206"/>
      <c r="J304" s="13"/>
      <c r="K304" s="13"/>
      <c r="L304" s="202"/>
      <c r="M304" s="207"/>
      <c r="N304" s="208"/>
      <c r="O304" s="208"/>
      <c r="P304" s="208"/>
      <c r="Q304" s="208"/>
      <c r="R304" s="208"/>
      <c r="S304" s="208"/>
      <c r="T304" s="209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3" t="s">
        <v>162</v>
      </c>
      <c r="AU304" s="203" t="s">
        <v>86</v>
      </c>
      <c r="AV304" s="13" t="s">
        <v>86</v>
      </c>
      <c r="AW304" s="13" t="s">
        <v>37</v>
      </c>
      <c r="AX304" s="13" t="s">
        <v>83</v>
      </c>
      <c r="AY304" s="203" t="s">
        <v>124</v>
      </c>
    </row>
    <row r="305" s="2" customFormat="1" ht="21.75" customHeight="1">
      <c r="A305" s="36"/>
      <c r="B305" s="179"/>
      <c r="C305" s="180" t="s">
        <v>529</v>
      </c>
      <c r="D305" s="180" t="s">
        <v>127</v>
      </c>
      <c r="E305" s="181" t="s">
        <v>530</v>
      </c>
      <c r="F305" s="182" t="s">
        <v>531</v>
      </c>
      <c r="G305" s="183" t="s">
        <v>226</v>
      </c>
      <c r="H305" s="184">
        <v>45.868000000000002</v>
      </c>
      <c r="I305" s="185"/>
      <c r="J305" s="186">
        <f>ROUND(I305*H305,2)</f>
        <v>0</v>
      </c>
      <c r="K305" s="187"/>
      <c r="L305" s="37"/>
      <c r="M305" s="188" t="s">
        <v>3</v>
      </c>
      <c r="N305" s="189" t="s">
        <v>46</v>
      </c>
      <c r="O305" s="70"/>
      <c r="P305" s="190">
        <f>O305*H305</f>
        <v>0</v>
      </c>
      <c r="Q305" s="190">
        <v>0</v>
      </c>
      <c r="R305" s="190">
        <f>Q305*H305</f>
        <v>0</v>
      </c>
      <c r="S305" s="190">
        <v>0</v>
      </c>
      <c r="T305" s="191">
        <f>S305*H305</f>
        <v>0</v>
      </c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R305" s="192" t="s">
        <v>159</v>
      </c>
      <c r="AT305" s="192" t="s">
        <v>127</v>
      </c>
      <c r="AU305" s="192" t="s">
        <v>86</v>
      </c>
      <c r="AY305" s="17" t="s">
        <v>124</v>
      </c>
      <c r="BE305" s="193">
        <f>IF(N305="základní",J305,0)</f>
        <v>0</v>
      </c>
      <c r="BF305" s="193">
        <f>IF(N305="snížená",J305,0)</f>
        <v>0</v>
      </c>
      <c r="BG305" s="193">
        <f>IF(N305="zákl. přenesená",J305,0)</f>
        <v>0</v>
      </c>
      <c r="BH305" s="193">
        <f>IF(N305="sníž. přenesená",J305,0)</f>
        <v>0</v>
      </c>
      <c r="BI305" s="193">
        <f>IF(N305="nulová",J305,0)</f>
        <v>0</v>
      </c>
      <c r="BJ305" s="17" t="s">
        <v>83</v>
      </c>
      <c r="BK305" s="193">
        <f>ROUND(I305*H305,2)</f>
        <v>0</v>
      </c>
      <c r="BL305" s="17" t="s">
        <v>159</v>
      </c>
      <c r="BM305" s="192" t="s">
        <v>532</v>
      </c>
    </row>
    <row r="306" s="2" customFormat="1">
      <c r="A306" s="36"/>
      <c r="B306" s="37"/>
      <c r="C306" s="36"/>
      <c r="D306" s="194" t="s">
        <v>133</v>
      </c>
      <c r="E306" s="36"/>
      <c r="F306" s="195" t="s">
        <v>533</v>
      </c>
      <c r="G306" s="36"/>
      <c r="H306" s="36"/>
      <c r="I306" s="116"/>
      <c r="J306" s="36"/>
      <c r="K306" s="36"/>
      <c r="L306" s="37"/>
      <c r="M306" s="196"/>
      <c r="N306" s="197"/>
      <c r="O306" s="70"/>
      <c r="P306" s="70"/>
      <c r="Q306" s="70"/>
      <c r="R306" s="70"/>
      <c r="S306" s="70"/>
      <c r="T306" s="71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T306" s="17" t="s">
        <v>133</v>
      </c>
      <c r="AU306" s="17" t="s">
        <v>86</v>
      </c>
    </row>
    <row r="307" s="13" customFormat="1">
      <c r="A307" s="13"/>
      <c r="B307" s="202"/>
      <c r="C307" s="13"/>
      <c r="D307" s="194" t="s">
        <v>162</v>
      </c>
      <c r="E307" s="203" t="s">
        <v>3</v>
      </c>
      <c r="F307" s="204" t="s">
        <v>520</v>
      </c>
      <c r="G307" s="13"/>
      <c r="H307" s="205">
        <v>11.064</v>
      </c>
      <c r="I307" s="206"/>
      <c r="J307" s="13"/>
      <c r="K307" s="13"/>
      <c r="L307" s="202"/>
      <c r="M307" s="207"/>
      <c r="N307" s="208"/>
      <c r="O307" s="208"/>
      <c r="P307" s="208"/>
      <c r="Q307" s="208"/>
      <c r="R307" s="208"/>
      <c r="S307" s="208"/>
      <c r="T307" s="209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03" t="s">
        <v>162</v>
      </c>
      <c r="AU307" s="203" t="s">
        <v>86</v>
      </c>
      <c r="AV307" s="13" t="s">
        <v>86</v>
      </c>
      <c r="AW307" s="13" t="s">
        <v>37</v>
      </c>
      <c r="AX307" s="13" t="s">
        <v>75</v>
      </c>
      <c r="AY307" s="203" t="s">
        <v>124</v>
      </c>
    </row>
    <row r="308" s="13" customFormat="1">
      <c r="A308" s="13"/>
      <c r="B308" s="202"/>
      <c r="C308" s="13"/>
      <c r="D308" s="194" t="s">
        <v>162</v>
      </c>
      <c r="E308" s="203" t="s">
        <v>3</v>
      </c>
      <c r="F308" s="204" t="s">
        <v>521</v>
      </c>
      <c r="G308" s="13"/>
      <c r="H308" s="205">
        <v>24.640000000000001</v>
      </c>
      <c r="I308" s="206"/>
      <c r="J308" s="13"/>
      <c r="K308" s="13"/>
      <c r="L308" s="202"/>
      <c r="M308" s="207"/>
      <c r="N308" s="208"/>
      <c r="O308" s="208"/>
      <c r="P308" s="208"/>
      <c r="Q308" s="208"/>
      <c r="R308" s="208"/>
      <c r="S308" s="208"/>
      <c r="T308" s="209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3" t="s">
        <v>162</v>
      </c>
      <c r="AU308" s="203" t="s">
        <v>86</v>
      </c>
      <c r="AV308" s="13" t="s">
        <v>86</v>
      </c>
      <c r="AW308" s="13" t="s">
        <v>37</v>
      </c>
      <c r="AX308" s="13" t="s">
        <v>75</v>
      </c>
      <c r="AY308" s="203" t="s">
        <v>124</v>
      </c>
    </row>
    <row r="309" s="13" customFormat="1">
      <c r="A309" s="13"/>
      <c r="B309" s="202"/>
      <c r="C309" s="13"/>
      <c r="D309" s="194" t="s">
        <v>162</v>
      </c>
      <c r="E309" s="203" t="s">
        <v>3</v>
      </c>
      <c r="F309" s="204" t="s">
        <v>522</v>
      </c>
      <c r="G309" s="13"/>
      <c r="H309" s="205">
        <v>10.164</v>
      </c>
      <c r="I309" s="206"/>
      <c r="J309" s="13"/>
      <c r="K309" s="13"/>
      <c r="L309" s="202"/>
      <c r="M309" s="207"/>
      <c r="N309" s="208"/>
      <c r="O309" s="208"/>
      <c r="P309" s="208"/>
      <c r="Q309" s="208"/>
      <c r="R309" s="208"/>
      <c r="S309" s="208"/>
      <c r="T309" s="209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03" t="s">
        <v>162</v>
      </c>
      <c r="AU309" s="203" t="s">
        <v>86</v>
      </c>
      <c r="AV309" s="13" t="s">
        <v>86</v>
      </c>
      <c r="AW309" s="13" t="s">
        <v>37</v>
      </c>
      <c r="AX309" s="13" t="s">
        <v>75</v>
      </c>
      <c r="AY309" s="203" t="s">
        <v>124</v>
      </c>
    </row>
    <row r="310" s="14" customFormat="1">
      <c r="A310" s="14"/>
      <c r="B310" s="210"/>
      <c r="C310" s="14"/>
      <c r="D310" s="194" t="s">
        <v>162</v>
      </c>
      <c r="E310" s="211" t="s">
        <v>3</v>
      </c>
      <c r="F310" s="212" t="s">
        <v>194</v>
      </c>
      <c r="G310" s="14"/>
      <c r="H310" s="213">
        <v>45.868000000000002</v>
      </c>
      <c r="I310" s="214"/>
      <c r="J310" s="14"/>
      <c r="K310" s="14"/>
      <c r="L310" s="210"/>
      <c r="M310" s="215"/>
      <c r="N310" s="216"/>
      <c r="O310" s="216"/>
      <c r="P310" s="216"/>
      <c r="Q310" s="216"/>
      <c r="R310" s="216"/>
      <c r="S310" s="216"/>
      <c r="T310" s="217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11" t="s">
        <v>162</v>
      </c>
      <c r="AU310" s="211" t="s">
        <v>86</v>
      </c>
      <c r="AV310" s="14" t="s">
        <v>159</v>
      </c>
      <c r="AW310" s="14" t="s">
        <v>37</v>
      </c>
      <c r="AX310" s="14" t="s">
        <v>83</v>
      </c>
      <c r="AY310" s="211" t="s">
        <v>124</v>
      </c>
    </row>
    <row r="311" s="2" customFormat="1" ht="33" customHeight="1">
      <c r="A311" s="36"/>
      <c r="B311" s="179"/>
      <c r="C311" s="180" t="s">
        <v>534</v>
      </c>
      <c r="D311" s="180" t="s">
        <v>127</v>
      </c>
      <c r="E311" s="181" t="s">
        <v>535</v>
      </c>
      <c r="F311" s="182" t="s">
        <v>536</v>
      </c>
      <c r="G311" s="183" t="s">
        <v>226</v>
      </c>
      <c r="H311" s="184">
        <v>43.506999999999998</v>
      </c>
      <c r="I311" s="185"/>
      <c r="J311" s="186">
        <f>ROUND(I311*H311,2)</f>
        <v>0</v>
      </c>
      <c r="K311" s="187"/>
      <c r="L311" s="37"/>
      <c r="M311" s="188" t="s">
        <v>3</v>
      </c>
      <c r="N311" s="189" t="s">
        <v>46</v>
      </c>
      <c r="O311" s="70"/>
      <c r="P311" s="190">
        <f>O311*H311</f>
        <v>0</v>
      </c>
      <c r="Q311" s="190">
        <v>0</v>
      </c>
      <c r="R311" s="190">
        <f>Q311*H311</f>
        <v>0</v>
      </c>
      <c r="S311" s="190">
        <v>0</v>
      </c>
      <c r="T311" s="191">
        <f>S311*H311</f>
        <v>0</v>
      </c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R311" s="192" t="s">
        <v>159</v>
      </c>
      <c r="AT311" s="192" t="s">
        <v>127</v>
      </c>
      <c r="AU311" s="192" t="s">
        <v>86</v>
      </c>
      <c r="AY311" s="17" t="s">
        <v>124</v>
      </c>
      <c r="BE311" s="193">
        <f>IF(N311="základní",J311,0)</f>
        <v>0</v>
      </c>
      <c r="BF311" s="193">
        <f>IF(N311="snížená",J311,0)</f>
        <v>0</v>
      </c>
      <c r="BG311" s="193">
        <f>IF(N311="zákl. přenesená",J311,0)</f>
        <v>0</v>
      </c>
      <c r="BH311" s="193">
        <f>IF(N311="sníž. přenesená",J311,0)</f>
        <v>0</v>
      </c>
      <c r="BI311" s="193">
        <f>IF(N311="nulová",J311,0)</f>
        <v>0</v>
      </c>
      <c r="BJ311" s="17" t="s">
        <v>83</v>
      </c>
      <c r="BK311" s="193">
        <f>ROUND(I311*H311,2)</f>
        <v>0</v>
      </c>
      <c r="BL311" s="17" t="s">
        <v>159</v>
      </c>
      <c r="BM311" s="192" t="s">
        <v>537</v>
      </c>
    </row>
    <row r="312" s="2" customFormat="1">
      <c r="A312" s="36"/>
      <c r="B312" s="37"/>
      <c r="C312" s="36"/>
      <c r="D312" s="194" t="s">
        <v>133</v>
      </c>
      <c r="E312" s="36"/>
      <c r="F312" s="195" t="s">
        <v>538</v>
      </c>
      <c r="G312" s="36"/>
      <c r="H312" s="36"/>
      <c r="I312" s="116"/>
      <c r="J312" s="36"/>
      <c r="K312" s="36"/>
      <c r="L312" s="37"/>
      <c r="M312" s="196"/>
      <c r="N312" s="197"/>
      <c r="O312" s="70"/>
      <c r="P312" s="70"/>
      <c r="Q312" s="70"/>
      <c r="R312" s="70"/>
      <c r="S312" s="70"/>
      <c r="T312" s="71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T312" s="17" t="s">
        <v>133</v>
      </c>
      <c r="AU312" s="17" t="s">
        <v>86</v>
      </c>
    </row>
    <row r="313" s="13" customFormat="1">
      <c r="A313" s="13"/>
      <c r="B313" s="202"/>
      <c r="C313" s="13"/>
      <c r="D313" s="194" t="s">
        <v>162</v>
      </c>
      <c r="E313" s="203" t="s">
        <v>3</v>
      </c>
      <c r="F313" s="204" t="s">
        <v>539</v>
      </c>
      <c r="G313" s="13"/>
      <c r="H313" s="205">
        <v>43.506999999999998</v>
      </c>
      <c r="I313" s="206"/>
      <c r="J313" s="13"/>
      <c r="K313" s="13"/>
      <c r="L313" s="202"/>
      <c r="M313" s="207"/>
      <c r="N313" s="208"/>
      <c r="O313" s="208"/>
      <c r="P313" s="208"/>
      <c r="Q313" s="208"/>
      <c r="R313" s="208"/>
      <c r="S313" s="208"/>
      <c r="T313" s="209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03" t="s">
        <v>162</v>
      </c>
      <c r="AU313" s="203" t="s">
        <v>86</v>
      </c>
      <c r="AV313" s="13" t="s">
        <v>86</v>
      </c>
      <c r="AW313" s="13" t="s">
        <v>37</v>
      </c>
      <c r="AX313" s="13" t="s">
        <v>83</v>
      </c>
      <c r="AY313" s="203" t="s">
        <v>124</v>
      </c>
    </row>
    <row r="314" s="2" customFormat="1" ht="21.75" customHeight="1">
      <c r="A314" s="36"/>
      <c r="B314" s="179"/>
      <c r="C314" s="180" t="s">
        <v>540</v>
      </c>
      <c r="D314" s="180" t="s">
        <v>127</v>
      </c>
      <c r="E314" s="181" t="s">
        <v>541</v>
      </c>
      <c r="F314" s="182" t="s">
        <v>542</v>
      </c>
      <c r="G314" s="183" t="s">
        <v>226</v>
      </c>
      <c r="H314" s="184">
        <v>89.917000000000002</v>
      </c>
      <c r="I314" s="185"/>
      <c r="J314" s="186">
        <f>ROUND(I314*H314,2)</f>
        <v>0</v>
      </c>
      <c r="K314" s="187"/>
      <c r="L314" s="37"/>
      <c r="M314" s="188" t="s">
        <v>3</v>
      </c>
      <c r="N314" s="189" t="s">
        <v>46</v>
      </c>
      <c r="O314" s="70"/>
      <c r="P314" s="190">
        <f>O314*H314</f>
        <v>0</v>
      </c>
      <c r="Q314" s="190">
        <v>0</v>
      </c>
      <c r="R314" s="190">
        <f>Q314*H314</f>
        <v>0</v>
      </c>
      <c r="S314" s="190">
        <v>0</v>
      </c>
      <c r="T314" s="191">
        <f>S314*H314</f>
        <v>0</v>
      </c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R314" s="192" t="s">
        <v>159</v>
      </c>
      <c r="AT314" s="192" t="s">
        <v>127</v>
      </c>
      <c r="AU314" s="192" t="s">
        <v>86</v>
      </c>
      <c r="AY314" s="17" t="s">
        <v>124</v>
      </c>
      <c r="BE314" s="193">
        <f>IF(N314="základní",J314,0)</f>
        <v>0</v>
      </c>
      <c r="BF314" s="193">
        <f>IF(N314="snížená",J314,0)</f>
        <v>0</v>
      </c>
      <c r="BG314" s="193">
        <f>IF(N314="zákl. přenesená",J314,0)</f>
        <v>0</v>
      </c>
      <c r="BH314" s="193">
        <f>IF(N314="sníž. přenesená",J314,0)</f>
        <v>0</v>
      </c>
      <c r="BI314" s="193">
        <f>IF(N314="nulová",J314,0)</f>
        <v>0</v>
      </c>
      <c r="BJ314" s="17" t="s">
        <v>83</v>
      </c>
      <c r="BK314" s="193">
        <f>ROUND(I314*H314,2)</f>
        <v>0</v>
      </c>
      <c r="BL314" s="17" t="s">
        <v>159</v>
      </c>
      <c r="BM314" s="192" t="s">
        <v>543</v>
      </c>
    </row>
    <row r="315" s="2" customFormat="1">
      <c r="A315" s="36"/>
      <c r="B315" s="37"/>
      <c r="C315" s="36"/>
      <c r="D315" s="194" t="s">
        <v>133</v>
      </c>
      <c r="E315" s="36"/>
      <c r="F315" s="195" t="s">
        <v>544</v>
      </c>
      <c r="G315" s="36"/>
      <c r="H315" s="36"/>
      <c r="I315" s="116"/>
      <c r="J315" s="36"/>
      <c r="K315" s="36"/>
      <c r="L315" s="37"/>
      <c r="M315" s="196"/>
      <c r="N315" s="197"/>
      <c r="O315" s="70"/>
      <c r="P315" s="70"/>
      <c r="Q315" s="70"/>
      <c r="R315" s="70"/>
      <c r="S315" s="70"/>
      <c r="T315" s="71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T315" s="17" t="s">
        <v>133</v>
      </c>
      <c r="AU315" s="17" t="s">
        <v>86</v>
      </c>
    </row>
    <row r="316" s="13" customFormat="1">
      <c r="A316" s="13"/>
      <c r="B316" s="202"/>
      <c r="C316" s="13"/>
      <c r="D316" s="194" t="s">
        <v>162</v>
      </c>
      <c r="E316" s="203" t="s">
        <v>3</v>
      </c>
      <c r="F316" s="204" t="s">
        <v>545</v>
      </c>
      <c r="G316" s="13"/>
      <c r="H316" s="205">
        <v>89.917000000000002</v>
      </c>
      <c r="I316" s="206"/>
      <c r="J316" s="13"/>
      <c r="K316" s="13"/>
      <c r="L316" s="202"/>
      <c r="M316" s="207"/>
      <c r="N316" s="208"/>
      <c r="O316" s="208"/>
      <c r="P316" s="208"/>
      <c r="Q316" s="208"/>
      <c r="R316" s="208"/>
      <c r="S316" s="208"/>
      <c r="T316" s="209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03" t="s">
        <v>162</v>
      </c>
      <c r="AU316" s="203" t="s">
        <v>86</v>
      </c>
      <c r="AV316" s="13" t="s">
        <v>86</v>
      </c>
      <c r="AW316" s="13" t="s">
        <v>37</v>
      </c>
      <c r="AX316" s="13" t="s">
        <v>83</v>
      </c>
      <c r="AY316" s="203" t="s">
        <v>124</v>
      </c>
    </row>
    <row r="317" s="2" customFormat="1" ht="21.75" customHeight="1">
      <c r="A317" s="36"/>
      <c r="B317" s="179"/>
      <c r="C317" s="180" t="s">
        <v>546</v>
      </c>
      <c r="D317" s="180" t="s">
        <v>127</v>
      </c>
      <c r="E317" s="181" t="s">
        <v>547</v>
      </c>
      <c r="F317" s="182" t="s">
        <v>548</v>
      </c>
      <c r="G317" s="183" t="s">
        <v>226</v>
      </c>
      <c r="H317" s="184">
        <v>1054.194</v>
      </c>
      <c r="I317" s="185"/>
      <c r="J317" s="186">
        <f>ROUND(I317*H317,2)</f>
        <v>0</v>
      </c>
      <c r="K317" s="187"/>
      <c r="L317" s="37"/>
      <c r="M317" s="188" t="s">
        <v>3</v>
      </c>
      <c r="N317" s="189" t="s">
        <v>46</v>
      </c>
      <c r="O317" s="70"/>
      <c r="P317" s="190">
        <f>O317*H317</f>
        <v>0</v>
      </c>
      <c r="Q317" s="190">
        <v>0</v>
      </c>
      <c r="R317" s="190">
        <f>Q317*H317</f>
        <v>0</v>
      </c>
      <c r="S317" s="190">
        <v>0</v>
      </c>
      <c r="T317" s="191">
        <f>S317*H317</f>
        <v>0</v>
      </c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R317" s="192" t="s">
        <v>159</v>
      </c>
      <c r="AT317" s="192" t="s">
        <v>127</v>
      </c>
      <c r="AU317" s="192" t="s">
        <v>86</v>
      </c>
      <c r="AY317" s="17" t="s">
        <v>124</v>
      </c>
      <c r="BE317" s="193">
        <f>IF(N317="základní",J317,0)</f>
        <v>0</v>
      </c>
      <c r="BF317" s="193">
        <f>IF(N317="snížená",J317,0)</f>
        <v>0</v>
      </c>
      <c r="BG317" s="193">
        <f>IF(N317="zákl. přenesená",J317,0)</f>
        <v>0</v>
      </c>
      <c r="BH317" s="193">
        <f>IF(N317="sníž. přenesená",J317,0)</f>
        <v>0</v>
      </c>
      <c r="BI317" s="193">
        <f>IF(N317="nulová",J317,0)</f>
        <v>0</v>
      </c>
      <c r="BJ317" s="17" t="s">
        <v>83</v>
      </c>
      <c r="BK317" s="193">
        <f>ROUND(I317*H317,2)</f>
        <v>0</v>
      </c>
      <c r="BL317" s="17" t="s">
        <v>159</v>
      </c>
      <c r="BM317" s="192" t="s">
        <v>549</v>
      </c>
    </row>
    <row r="318" s="2" customFormat="1">
      <c r="A318" s="36"/>
      <c r="B318" s="37"/>
      <c r="C318" s="36"/>
      <c r="D318" s="194" t="s">
        <v>133</v>
      </c>
      <c r="E318" s="36"/>
      <c r="F318" s="195" t="s">
        <v>550</v>
      </c>
      <c r="G318" s="36"/>
      <c r="H318" s="36"/>
      <c r="I318" s="116"/>
      <c r="J318" s="36"/>
      <c r="K318" s="36"/>
      <c r="L318" s="37"/>
      <c r="M318" s="196"/>
      <c r="N318" s="197"/>
      <c r="O318" s="70"/>
      <c r="P318" s="70"/>
      <c r="Q318" s="70"/>
      <c r="R318" s="70"/>
      <c r="S318" s="70"/>
      <c r="T318" s="71"/>
      <c r="U318" s="36"/>
      <c r="V318" s="36"/>
      <c r="W318" s="36"/>
      <c r="X318" s="36"/>
      <c r="Y318" s="36"/>
      <c r="Z318" s="36"/>
      <c r="AA318" s="36"/>
      <c r="AB318" s="36"/>
      <c r="AC318" s="36"/>
      <c r="AD318" s="36"/>
      <c r="AE318" s="36"/>
      <c r="AT318" s="17" t="s">
        <v>133</v>
      </c>
      <c r="AU318" s="17" t="s">
        <v>86</v>
      </c>
    </row>
    <row r="319" s="13" customFormat="1">
      <c r="A319" s="13"/>
      <c r="B319" s="202"/>
      <c r="C319" s="13"/>
      <c r="D319" s="194" t="s">
        <v>162</v>
      </c>
      <c r="E319" s="203" t="s">
        <v>3</v>
      </c>
      <c r="F319" s="204" t="s">
        <v>551</v>
      </c>
      <c r="G319" s="13"/>
      <c r="H319" s="205">
        <v>887.14099999999996</v>
      </c>
      <c r="I319" s="206"/>
      <c r="J319" s="13"/>
      <c r="K319" s="13"/>
      <c r="L319" s="202"/>
      <c r="M319" s="207"/>
      <c r="N319" s="208"/>
      <c r="O319" s="208"/>
      <c r="P319" s="208"/>
      <c r="Q319" s="208"/>
      <c r="R319" s="208"/>
      <c r="S319" s="208"/>
      <c r="T319" s="209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03" t="s">
        <v>162</v>
      </c>
      <c r="AU319" s="203" t="s">
        <v>86</v>
      </c>
      <c r="AV319" s="13" t="s">
        <v>86</v>
      </c>
      <c r="AW319" s="13" t="s">
        <v>37</v>
      </c>
      <c r="AX319" s="13" t="s">
        <v>75</v>
      </c>
      <c r="AY319" s="203" t="s">
        <v>124</v>
      </c>
    </row>
    <row r="320" s="13" customFormat="1">
      <c r="A320" s="13"/>
      <c r="B320" s="202"/>
      <c r="C320" s="13"/>
      <c r="D320" s="194" t="s">
        <v>162</v>
      </c>
      <c r="E320" s="203" t="s">
        <v>3</v>
      </c>
      <c r="F320" s="204" t="s">
        <v>552</v>
      </c>
      <c r="G320" s="13"/>
      <c r="H320" s="205">
        <v>55.003</v>
      </c>
      <c r="I320" s="206"/>
      <c r="J320" s="13"/>
      <c r="K320" s="13"/>
      <c r="L320" s="202"/>
      <c r="M320" s="207"/>
      <c r="N320" s="208"/>
      <c r="O320" s="208"/>
      <c r="P320" s="208"/>
      <c r="Q320" s="208"/>
      <c r="R320" s="208"/>
      <c r="S320" s="208"/>
      <c r="T320" s="209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03" t="s">
        <v>162</v>
      </c>
      <c r="AU320" s="203" t="s">
        <v>86</v>
      </c>
      <c r="AV320" s="13" t="s">
        <v>86</v>
      </c>
      <c r="AW320" s="13" t="s">
        <v>37</v>
      </c>
      <c r="AX320" s="13" t="s">
        <v>75</v>
      </c>
      <c r="AY320" s="203" t="s">
        <v>124</v>
      </c>
    </row>
    <row r="321" s="13" customFormat="1">
      <c r="A321" s="13"/>
      <c r="B321" s="202"/>
      <c r="C321" s="13"/>
      <c r="D321" s="194" t="s">
        <v>162</v>
      </c>
      <c r="E321" s="203" t="s">
        <v>3</v>
      </c>
      <c r="F321" s="204" t="s">
        <v>553</v>
      </c>
      <c r="G321" s="13"/>
      <c r="H321" s="205">
        <v>112.05</v>
      </c>
      <c r="I321" s="206"/>
      <c r="J321" s="13"/>
      <c r="K321" s="13"/>
      <c r="L321" s="202"/>
      <c r="M321" s="207"/>
      <c r="N321" s="208"/>
      <c r="O321" s="208"/>
      <c r="P321" s="208"/>
      <c r="Q321" s="208"/>
      <c r="R321" s="208"/>
      <c r="S321" s="208"/>
      <c r="T321" s="209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03" t="s">
        <v>162</v>
      </c>
      <c r="AU321" s="203" t="s">
        <v>86</v>
      </c>
      <c r="AV321" s="13" t="s">
        <v>86</v>
      </c>
      <c r="AW321" s="13" t="s">
        <v>37</v>
      </c>
      <c r="AX321" s="13" t="s">
        <v>75</v>
      </c>
      <c r="AY321" s="203" t="s">
        <v>124</v>
      </c>
    </row>
    <row r="322" s="14" customFormat="1">
      <c r="A322" s="14"/>
      <c r="B322" s="210"/>
      <c r="C322" s="14"/>
      <c r="D322" s="194" t="s">
        <v>162</v>
      </c>
      <c r="E322" s="211" t="s">
        <v>3</v>
      </c>
      <c r="F322" s="212" t="s">
        <v>194</v>
      </c>
      <c r="G322" s="14"/>
      <c r="H322" s="213">
        <v>1054.194</v>
      </c>
      <c r="I322" s="214"/>
      <c r="J322" s="14"/>
      <c r="K322" s="14"/>
      <c r="L322" s="210"/>
      <c r="M322" s="215"/>
      <c r="N322" s="216"/>
      <c r="O322" s="216"/>
      <c r="P322" s="216"/>
      <c r="Q322" s="216"/>
      <c r="R322" s="216"/>
      <c r="S322" s="216"/>
      <c r="T322" s="217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11" t="s">
        <v>162</v>
      </c>
      <c r="AU322" s="211" t="s">
        <v>86</v>
      </c>
      <c r="AV322" s="14" t="s">
        <v>159</v>
      </c>
      <c r="AW322" s="14" t="s">
        <v>37</v>
      </c>
      <c r="AX322" s="14" t="s">
        <v>83</v>
      </c>
      <c r="AY322" s="211" t="s">
        <v>124</v>
      </c>
    </row>
    <row r="323" s="2" customFormat="1" ht="16.5" customHeight="1">
      <c r="A323" s="36"/>
      <c r="B323" s="179"/>
      <c r="C323" s="180" t="s">
        <v>554</v>
      </c>
      <c r="D323" s="180" t="s">
        <v>127</v>
      </c>
      <c r="E323" s="181" t="s">
        <v>555</v>
      </c>
      <c r="F323" s="182" t="s">
        <v>556</v>
      </c>
      <c r="G323" s="183" t="s">
        <v>226</v>
      </c>
      <c r="H323" s="184">
        <v>56.603999999999999</v>
      </c>
      <c r="I323" s="185"/>
      <c r="J323" s="186">
        <f>ROUND(I323*H323,2)</f>
        <v>0</v>
      </c>
      <c r="K323" s="187"/>
      <c r="L323" s="37"/>
      <c r="M323" s="188" t="s">
        <v>3</v>
      </c>
      <c r="N323" s="189" t="s">
        <v>46</v>
      </c>
      <c r="O323" s="70"/>
      <c r="P323" s="190">
        <f>O323*H323</f>
        <v>0</v>
      </c>
      <c r="Q323" s="190">
        <v>0</v>
      </c>
      <c r="R323" s="190">
        <f>Q323*H323</f>
        <v>0</v>
      </c>
      <c r="S323" s="190">
        <v>0</v>
      </c>
      <c r="T323" s="191">
        <f>S323*H323</f>
        <v>0</v>
      </c>
      <c r="U323" s="36"/>
      <c r="V323" s="36"/>
      <c r="W323" s="36"/>
      <c r="X323" s="36"/>
      <c r="Y323" s="36"/>
      <c r="Z323" s="36"/>
      <c r="AA323" s="36"/>
      <c r="AB323" s="36"/>
      <c r="AC323" s="36"/>
      <c r="AD323" s="36"/>
      <c r="AE323" s="36"/>
      <c r="AR323" s="192" t="s">
        <v>159</v>
      </c>
      <c r="AT323" s="192" t="s">
        <v>127</v>
      </c>
      <c r="AU323" s="192" t="s">
        <v>86</v>
      </c>
      <c r="AY323" s="17" t="s">
        <v>124</v>
      </c>
      <c r="BE323" s="193">
        <f>IF(N323="základní",J323,0)</f>
        <v>0</v>
      </c>
      <c r="BF323" s="193">
        <f>IF(N323="snížená",J323,0)</f>
        <v>0</v>
      </c>
      <c r="BG323" s="193">
        <f>IF(N323="zákl. přenesená",J323,0)</f>
        <v>0</v>
      </c>
      <c r="BH323" s="193">
        <f>IF(N323="sníž. přenesená",J323,0)</f>
        <v>0</v>
      </c>
      <c r="BI323" s="193">
        <f>IF(N323="nulová",J323,0)</f>
        <v>0</v>
      </c>
      <c r="BJ323" s="17" t="s">
        <v>83</v>
      </c>
      <c r="BK323" s="193">
        <f>ROUND(I323*H323,2)</f>
        <v>0</v>
      </c>
      <c r="BL323" s="17" t="s">
        <v>159</v>
      </c>
      <c r="BM323" s="192" t="s">
        <v>557</v>
      </c>
    </row>
    <row r="324" s="2" customFormat="1">
      <c r="A324" s="36"/>
      <c r="B324" s="37"/>
      <c r="C324" s="36"/>
      <c r="D324" s="194" t="s">
        <v>133</v>
      </c>
      <c r="E324" s="36"/>
      <c r="F324" s="195" t="s">
        <v>558</v>
      </c>
      <c r="G324" s="36"/>
      <c r="H324" s="36"/>
      <c r="I324" s="116"/>
      <c r="J324" s="36"/>
      <c r="K324" s="36"/>
      <c r="L324" s="37"/>
      <c r="M324" s="196"/>
      <c r="N324" s="197"/>
      <c r="O324" s="70"/>
      <c r="P324" s="70"/>
      <c r="Q324" s="70"/>
      <c r="R324" s="70"/>
      <c r="S324" s="70"/>
      <c r="T324" s="71"/>
      <c r="U324" s="36"/>
      <c r="V324" s="36"/>
      <c r="W324" s="36"/>
      <c r="X324" s="36"/>
      <c r="Y324" s="36"/>
      <c r="Z324" s="36"/>
      <c r="AA324" s="36"/>
      <c r="AB324" s="36"/>
      <c r="AC324" s="36"/>
      <c r="AD324" s="36"/>
      <c r="AE324" s="36"/>
      <c r="AT324" s="17" t="s">
        <v>133</v>
      </c>
      <c r="AU324" s="17" t="s">
        <v>86</v>
      </c>
    </row>
    <row r="325" s="13" customFormat="1">
      <c r="A325" s="13"/>
      <c r="B325" s="202"/>
      <c r="C325" s="13"/>
      <c r="D325" s="194" t="s">
        <v>162</v>
      </c>
      <c r="E325" s="203" t="s">
        <v>3</v>
      </c>
      <c r="F325" s="204" t="s">
        <v>559</v>
      </c>
      <c r="G325" s="13"/>
      <c r="H325" s="205">
        <v>13.097</v>
      </c>
      <c r="I325" s="206"/>
      <c r="J325" s="13"/>
      <c r="K325" s="13"/>
      <c r="L325" s="202"/>
      <c r="M325" s="207"/>
      <c r="N325" s="208"/>
      <c r="O325" s="208"/>
      <c r="P325" s="208"/>
      <c r="Q325" s="208"/>
      <c r="R325" s="208"/>
      <c r="S325" s="208"/>
      <c r="T325" s="209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03" t="s">
        <v>162</v>
      </c>
      <c r="AU325" s="203" t="s">
        <v>86</v>
      </c>
      <c r="AV325" s="13" t="s">
        <v>86</v>
      </c>
      <c r="AW325" s="13" t="s">
        <v>37</v>
      </c>
      <c r="AX325" s="13" t="s">
        <v>75</v>
      </c>
      <c r="AY325" s="203" t="s">
        <v>124</v>
      </c>
    </row>
    <row r="326" s="13" customFormat="1">
      <c r="A326" s="13"/>
      <c r="B326" s="202"/>
      <c r="C326" s="13"/>
      <c r="D326" s="194" t="s">
        <v>162</v>
      </c>
      <c r="E326" s="203" t="s">
        <v>3</v>
      </c>
      <c r="F326" s="204" t="s">
        <v>539</v>
      </c>
      <c r="G326" s="13"/>
      <c r="H326" s="205">
        <v>43.506999999999998</v>
      </c>
      <c r="I326" s="206"/>
      <c r="J326" s="13"/>
      <c r="K326" s="13"/>
      <c r="L326" s="202"/>
      <c r="M326" s="207"/>
      <c r="N326" s="208"/>
      <c r="O326" s="208"/>
      <c r="P326" s="208"/>
      <c r="Q326" s="208"/>
      <c r="R326" s="208"/>
      <c r="S326" s="208"/>
      <c r="T326" s="209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03" t="s">
        <v>162</v>
      </c>
      <c r="AU326" s="203" t="s">
        <v>86</v>
      </c>
      <c r="AV326" s="13" t="s">
        <v>86</v>
      </c>
      <c r="AW326" s="13" t="s">
        <v>37</v>
      </c>
      <c r="AX326" s="13" t="s">
        <v>75</v>
      </c>
      <c r="AY326" s="203" t="s">
        <v>124</v>
      </c>
    </row>
    <row r="327" s="14" customFormat="1">
      <c r="A327" s="14"/>
      <c r="B327" s="210"/>
      <c r="C327" s="14"/>
      <c r="D327" s="194" t="s">
        <v>162</v>
      </c>
      <c r="E327" s="211" t="s">
        <v>3</v>
      </c>
      <c r="F327" s="212" t="s">
        <v>194</v>
      </c>
      <c r="G327" s="14"/>
      <c r="H327" s="213">
        <v>56.603999999999999</v>
      </c>
      <c r="I327" s="214"/>
      <c r="J327" s="14"/>
      <c r="K327" s="14"/>
      <c r="L327" s="210"/>
      <c r="M327" s="215"/>
      <c r="N327" s="216"/>
      <c r="O327" s="216"/>
      <c r="P327" s="216"/>
      <c r="Q327" s="216"/>
      <c r="R327" s="216"/>
      <c r="S327" s="216"/>
      <c r="T327" s="217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11" t="s">
        <v>162</v>
      </c>
      <c r="AU327" s="211" t="s">
        <v>86</v>
      </c>
      <c r="AV327" s="14" t="s">
        <v>159</v>
      </c>
      <c r="AW327" s="14" t="s">
        <v>37</v>
      </c>
      <c r="AX327" s="14" t="s">
        <v>83</v>
      </c>
      <c r="AY327" s="211" t="s">
        <v>124</v>
      </c>
    </row>
    <row r="328" s="2" customFormat="1" ht="21.75" customHeight="1">
      <c r="A328" s="36"/>
      <c r="B328" s="179"/>
      <c r="C328" s="180" t="s">
        <v>560</v>
      </c>
      <c r="D328" s="180" t="s">
        <v>127</v>
      </c>
      <c r="E328" s="181" t="s">
        <v>561</v>
      </c>
      <c r="F328" s="182" t="s">
        <v>562</v>
      </c>
      <c r="G328" s="183" t="s">
        <v>226</v>
      </c>
      <c r="H328" s="184">
        <v>1576.8630000000001</v>
      </c>
      <c r="I328" s="185"/>
      <c r="J328" s="186">
        <f>ROUND(I328*H328,2)</f>
        <v>0</v>
      </c>
      <c r="K328" s="187"/>
      <c r="L328" s="37"/>
      <c r="M328" s="188" t="s">
        <v>3</v>
      </c>
      <c r="N328" s="189" t="s">
        <v>46</v>
      </c>
      <c r="O328" s="70"/>
      <c r="P328" s="190">
        <f>O328*H328</f>
        <v>0</v>
      </c>
      <c r="Q328" s="190">
        <v>0</v>
      </c>
      <c r="R328" s="190">
        <f>Q328*H328</f>
        <v>0</v>
      </c>
      <c r="S328" s="190">
        <v>0</v>
      </c>
      <c r="T328" s="191">
        <f>S328*H328</f>
        <v>0</v>
      </c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R328" s="192" t="s">
        <v>159</v>
      </c>
      <c r="AT328" s="192" t="s">
        <v>127</v>
      </c>
      <c r="AU328" s="192" t="s">
        <v>86</v>
      </c>
      <c r="AY328" s="17" t="s">
        <v>124</v>
      </c>
      <c r="BE328" s="193">
        <f>IF(N328="základní",J328,0)</f>
        <v>0</v>
      </c>
      <c r="BF328" s="193">
        <f>IF(N328="snížená",J328,0)</f>
        <v>0</v>
      </c>
      <c r="BG328" s="193">
        <f>IF(N328="zákl. přenesená",J328,0)</f>
        <v>0</v>
      </c>
      <c r="BH328" s="193">
        <f>IF(N328="sníž. přenesená",J328,0)</f>
        <v>0</v>
      </c>
      <c r="BI328" s="193">
        <f>IF(N328="nulová",J328,0)</f>
        <v>0</v>
      </c>
      <c r="BJ328" s="17" t="s">
        <v>83</v>
      </c>
      <c r="BK328" s="193">
        <f>ROUND(I328*H328,2)</f>
        <v>0</v>
      </c>
      <c r="BL328" s="17" t="s">
        <v>159</v>
      </c>
      <c r="BM328" s="192" t="s">
        <v>563</v>
      </c>
    </row>
    <row r="329" s="2" customFormat="1">
      <c r="A329" s="36"/>
      <c r="B329" s="37"/>
      <c r="C329" s="36"/>
      <c r="D329" s="194" t="s">
        <v>133</v>
      </c>
      <c r="E329" s="36"/>
      <c r="F329" s="195" t="s">
        <v>564</v>
      </c>
      <c r="G329" s="36"/>
      <c r="H329" s="36"/>
      <c r="I329" s="116"/>
      <c r="J329" s="36"/>
      <c r="K329" s="36"/>
      <c r="L329" s="37"/>
      <c r="M329" s="196"/>
      <c r="N329" s="197"/>
      <c r="O329" s="70"/>
      <c r="P329" s="70"/>
      <c r="Q329" s="70"/>
      <c r="R329" s="70"/>
      <c r="S329" s="70"/>
      <c r="T329" s="71"/>
      <c r="U329" s="36"/>
      <c r="V329" s="36"/>
      <c r="W329" s="36"/>
      <c r="X329" s="36"/>
      <c r="Y329" s="36"/>
      <c r="Z329" s="36"/>
      <c r="AA329" s="36"/>
      <c r="AB329" s="36"/>
      <c r="AC329" s="36"/>
      <c r="AD329" s="36"/>
      <c r="AE329" s="36"/>
      <c r="AT329" s="17" t="s">
        <v>133</v>
      </c>
      <c r="AU329" s="17" t="s">
        <v>86</v>
      </c>
    </row>
    <row r="330" s="13" customFormat="1">
      <c r="A330" s="13"/>
      <c r="B330" s="202"/>
      <c r="C330" s="13"/>
      <c r="D330" s="194" t="s">
        <v>162</v>
      </c>
      <c r="E330" s="203" t="s">
        <v>3</v>
      </c>
      <c r="F330" s="204" t="s">
        <v>565</v>
      </c>
      <c r="G330" s="13"/>
      <c r="H330" s="205">
        <v>793.73699999999997</v>
      </c>
      <c r="I330" s="206"/>
      <c r="J330" s="13"/>
      <c r="K330" s="13"/>
      <c r="L330" s="202"/>
      <c r="M330" s="207"/>
      <c r="N330" s="208"/>
      <c r="O330" s="208"/>
      <c r="P330" s="208"/>
      <c r="Q330" s="208"/>
      <c r="R330" s="208"/>
      <c r="S330" s="208"/>
      <c r="T330" s="209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03" t="s">
        <v>162</v>
      </c>
      <c r="AU330" s="203" t="s">
        <v>86</v>
      </c>
      <c r="AV330" s="13" t="s">
        <v>86</v>
      </c>
      <c r="AW330" s="13" t="s">
        <v>37</v>
      </c>
      <c r="AX330" s="13" t="s">
        <v>75</v>
      </c>
      <c r="AY330" s="203" t="s">
        <v>124</v>
      </c>
    </row>
    <row r="331" s="13" customFormat="1">
      <c r="A331" s="13"/>
      <c r="B331" s="202"/>
      <c r="C331" s="13"/>
      <c r="D331" s="194" t="s">
        <v>162</v>
      </c>
      <c r="E331" s="203" t="s">
        <v>3</v>
      </c>
      <c r="F331" s="204" t="s">
        <v>566</v>
      </c>
      <c r="G331" s="13"/>
      <c r="H331" s="205">
        <v>783.12599999999998</v>
      </c>
      <c r="I331" s="206"/>
      <c r="J331" s="13"/>
      <c r="K331" s="13"/>
      <c r="L331" s="202"/>
      <c r="M331" s="207"/>
      <c r="N331" s="208"/>
      <c r="O331" s="208"/>
      <c r="P331" s="208"/>
      <c r="Q331" s="208"/>
      <c r="R331" s="208"/>
      <c r="S331" s="208"/>
      <c r="T331" s="209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03" t="s">
        <v>162</v>
      </c>
      <c r="AU331" s="203" t="s">
        <v>86</v>
      </c>
      <c r="AV331" s="13" t="s">
        <v>86</v>
      </c>
      <c r="AW331" s="13" t="s">
        <v>37</v>
      </c>
      <c r="AX331" s="13" t="s">
        <v>75</v>
      </c>
      <c r="AY331" s="203" t="s">
        <v>124</v>
      </c>
    </row>
    <row r="332" s="14" customFormat="1">
      <c r="A332" s="14"/>
      <c r="B332" s="210"/>
      <c r="C332" s="14"/>
      <c r="D332" s="194" t="s">
        <v>162</v>
      </c>
      <c r="E332" s="211" t="s">
        <v>3</v>
      </c>
      <c r="F332" s="212" t="s">
        <v>194</v>
      </c>
      <c r="G332" s="14"/>
      <c r="H332" s="213">
        <v>1576.8630000000001</v>
      </c>
      <c r="I332" s="214"/>
      <c r="J332" s="14"/>
      <c r="K332" s="14"/>
      <c r="L332" s="210"/>
      <c r="M332" s="215"/>
      <c r="N332" s="216"/>
      <c r="O332" s="216"/>
      <c r="P332" s="216"/>
      <c r="Q332" s="216"/>
      <c r="R332" s="216"/>
      <c r="S332" s="216"/>
      <c r="T332" s="217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11" t="s">
        <v>162</v>
      </c>
      <c r="AU332" s="211" t="s">
        <v>86</v>
      </c>
      <c r="AV332" s="14" t="s">
        <v>159</v>
      </c>
      <c r="AW332" s="14" t="s">
        <v>37</v>
      </c>
      <c r="AX332" s="14" t="s">
        <v>83</v>
      </c>
      <c r="AY332" s="211" t="s">
        <v>124</v>
      </c>
    </row>
    <row r="333" s="2" customFormat="1" ht="16.5" customHeight="1">
      <c r="A333" s="36"/>
      <c r="B333" s="179"/>
      <c r="C333" s="180" t="s">
        <v>567</v>
      </c>
      <c r="D333" s="180" t="s">
        <v>127</v>
      </c>
      <c r="E333" s="181" t="s">
        <v>568</v>
      </c>
      <c r="F333" s="182" t="s">
        <v>569</v>
      </c>
      <c r="G333" s="183" t="s">
        <v>226</v>
      </c>
      <c r="H333" s="184">
        <v>238.22300000000001</v>
      </c>
      <c r="I333" s="185"/>
      <c r="J333" s="186">
        <f>ROUND(I333*H333,2)</f>
        <v>0</v>
      </c>
      <c r="K333" s="187"/>
      <c r="L333" s="37"/>
      <c r="M333" s="188" t="s">
        <v>3</v>
      </c>
      <c r="N333" s="189" t="s">
        <v>46</v>
      </c>
      <c r="O333" s="70"/>
      <c r="P333" s="190">
        <f>O333*H333</f>
        <v>0</v>
      </c>
      <c r="Q333" s="190">
        <v>0</v>
      </c>
      <c r="R333" s="190">
        <f>Q333*H333</f>
        <v>0</v>
      </c>
      <c r="S333" s="190">
        <v>0</v>
      </c>
      <c r="T333" s="191">
        <f>S333*H333</f>
        <v>0</v>
      </c>
      <c r="U333" s="36"/>
      <c r="V333" s="36"/>
      <c r="W333" s="36"/>
      <c r="X333" s="36"/>
      <c r="Y333" s="36"/>
      <c r="Z333" s="36"/>
      <c r="AA333" s="36"/>
      <c r="AB333" s="36"/>
      <c r="AC333" s="36"/>
      <c r="AD333" s="36"/>
      <c r="AE333" s="36"/>
      <c r="AR333" s="192" t="s">
        <v>159</v>
      </c>
      <c r="AT333" s="192" t="s">
        <v>127</v>
      </c>
      <c r="AU333" s="192" t="s">
        <v>86</v>
      </c>
      <c r="AY333" s="17" t="s">
        <v>124</v>
      </c>
      <c r="BE333" s="193">
        <f>IF(N333="základní",J333,0)</f>
        <v>0</v>
      </c>
      <c r="BF333" s="193">
        <f>IF(N333="snížená",J333,0)</f>
        <v>0</v>
      </c>
      <c r="BG333" s="193">
        <f>IF(N333="zákl. přenesená",J333,0)</f>
        <v>0</v>
      </c>
      <c r="BH333" s="193">
        <f>IF(N333="sníž. přenesená",J333,0)</f>
        <v>0</v>
      </c>
      <c r="BI333" s="193">
        <f>IF(N333="nulová",J333,0)</f>
        <v>0</v>
      </c>
      <c r="BJ333" s="17" t="s">
        <v>83</v>
      </c>
      <c r="BK333" s="193">
        <f>ROUND(I333*H333,2)</f>
        <v>0</v>
      </c>
      <c r="BL333" s="17" t="s">
        <v>159</v>
      </c>
      <c r="BM333" s="192" t="s">
        <v>570</v>
      </c>
    </row>
    <row r="334" s="2" customFormat="1">
      <c r="A334" s="36"/>
      <c r="B334" s="37"/>
      <c r="C334" s="36"/>
      <c r="D334" s="194" t="s">
        <v>133</v>
      </c>
      <c r="E334" s="36"/>
      <c r="F334" s="195" t="s">
        <v>571</v>
      </c>
      <c r="G334" s="36"/>
      <c r="H334" s="36"/>
      <c r="I334" s="116"/>
      <c r="J334" s="36"/>
      <c r="K334" s="36"/>
      <c r="L334" s="37"/>
      <c r="M334" s="196"/>
      <c r="N334" s="197"/>
      <c r="O334" s="70"/>
      <c r="P334" s="70"/>
      <c r="Q334" s="70"/>
      <c r="R334" s="70"/>
      <c r="S334" s="70"/>
      <c r="T334" s="71"/>
      <c r="U334" s="36"/>
      <c r="V334" s="36"/>
      <c r="W334" s="36"/>
      <c r="X334" s="36"/>
      <c r="Y334" s="36"/>
      <c r="Z334" s="36"/>
      <c r="AA334" s="36"/>
      <c r="AB334" s="36"/>
      <c r="AC334" s="36"/>
      <c r="AD334" s="36"/>
      <c r="AE334" s="36"/>
      <c r="AT334" s="17" t="s">
        <v>133</v>
      </c>
      <c r="AU334" s="17" t="s">
        <v>86</v>
      </c>
    </row>
    <row r="335" s="13" customFormat="1">
      <c r="A335" s="13"/>
      <c r="B335" s="202"/>
      <c r="C335" s="13"/>
      <c r="D335" s="194" t="s">
        <v>162</v>
      </c>
      <c r="E335" s="203" t="s">
        <v>3</v>
      </c>
      <c r="F335" s="204" t="s">
        <v>572</v>
      </c>
      <c r="G335" s="13"/>
      <c r="H335" s="205">
        <v>10.002000000000001</v>
      </c>
      <c r="I335" s="206"/>
      <c r="J335" s="13"/>
      <c r="K335" s="13"/>
      <c r="L335" s="202"/>
      <c r="M335" s="207"/>
      <c r="N335" s="208"/>
      <c r="O335" s="208"/>
      <c r="P335" s="208"/>
      <c r="Q335" s="208"/>
      <c r="R335" s="208"/>
      <c r="S335" s="208"/>
      <c r="T335" s="209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03" t="s">
        <v>162</v>
      </c>
      <c r="AU335" s="203" t="s">
        <v>86</v>
      </c>
      <c r="AV335" s="13" t="s">
        <v>86</v>
      </c>
      <c r="AW335" s="13" t="s">
        <v>37</v>
      </c>
      <c r="AX335" s="13" t="s">
        <v>75</v>
      </c>
      <c r="AY335" s="203" t="s">
        <v>124</v>
      </c>
    </row>
    <row r="336" s="13" customFormat="1">
      <c r="A336" s="13"/>
      <c r="B336" s="202"/>
      <c r="C336" s="13"/>
      <c r="D336" s="194" t="s">
        <v>162</v>
      </c>
      <c r="E336" s="203" t="s">
        <v>3</v>
      </c>
      <c r="F336" s="204" t="s">
        <v>573</v>
      </c>
      <c r="G336" s="13"/>
      <c r="H336" s="205">
        <v>81.367000000000004</v>
      </c>
      <c r="I336" s="206"/>
      <c r="J336" s="13"/>
      <c r="K336" s="13"/>
      <c r="L336" s="202"/>
      <c r="M336" s="207"/>
      <c r="N336" s="208"/>
      <c r="O336" s="208"/>
      <c r="P336" s="208"/>
      <c r="Q336" s="208"/>
      <c r="R336" s="208"/>
      <c r="S336" s="208"/>
      <c r="T336" s="209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03" t="s">
        <v>162</v>
      </c>
      <c r="AU336" s="203" t="s">
        <v>86</v>
      </c>
      <c r="AV336" s="13" t="s">
        <v>86</v>
      </c>
      <c r="AW336" s="13" t="s">
        <v>37</v>
      </c>
      <c r="AX336" s="13" t="s">
        <v>75</v>
      </c>
      <c r="AY336" s="203" t="s">
        <v>124</v>
      </c>
    </row>
    <row r="337" s="13" customFormat="1">
      <c r="A337" s="13"/>
      <c r="B337" s="202"/>
      <c r="C337" s="13"/>
      <c r="D337" s="194" t="s">
        <v>162</v>
      </c>
      <c r="E337" s="203" t="s">
        <v>3</v>
      </c>
      <c r="F337" s="204" t="s">
        <v>574</v>
      </c>
      <c r="G337" s="13"/>
      <c r="H337" s="205">
        <v>112.05</v>
      </c>
      <c r="I337" s="206"/>
      <c r="J337" s="13"/>
      <c r="K337" s="13"/>
      <c r="L337" s="202"/>
      <c r="M337" s="207"/>
      <c r="N337" s="208"/>
      <c r="O337" s="208"/>
      <c r="P337" s="208"/>
      <c r="Q337" s="208"/>
      <c r="R337" s="208"/>
      <c r="S337" s="208"/>
      <c r="T337" s="209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03" t="s">
        <v>162</v>
      </c>
      <c r="AU337" s="203" t="s">
        <v>86</v>
      </c>
      <c r="AV337" s="13" t="s">
        <v>86</v>
      </c>
      <c r="AW337" s="13" t="s">
        <v>37</v>
      </c>
      <c r="AX337" s="13" t="s">
        <v>75</v>
      </c>
      <c r="AY337" s="203" t="s">
        <v>124</v>
      </c>
    </row>
    <row r="338" s="13" customFormat="1">
      <c r="A338" s="13"/>
      <c r="B338" s="202"/>
      <c r="C338" s="13"/>
      <c r="D338" s="194" t="s">
        <v>162</v>
      </c>
      <c r="E338" s="203" t="s">
        <v>3</v>
      </c>
      <c r="F338" s="204" t="s">
        <v>575</v>
      </c>
      <c r="G338" s="13"/>
      <c r="H338" s="205">
        <v>34.804000000000002</v>
      </c>
      <c r="I338" s="206"/>
      <c r="J338" s="13"/>
      <c r="K338" s="13"/>
      <c r="L338" s="202"/>
      <c r="M338" s="207"/>
      <c r="N338" s="208"/>
      <c r="O338" s="208"/>
      <c r="P338" s="208"/>
      <c r="Q338" s="208"/>
      <c r="R338" s="208"/>
      <c r="S338" s="208"/>
      <c r="T338" s="209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03" t="s">
        <v>162</v>
      </c>
      <c r="AU338" s="203" t="s">
        <v>86</v>
      </c>
      <c r="AV338" s="13" t="s">
        <v>86</v>
      </c>
      <c r="AW338" s="13" t="s">
        <v>37</v>
      </c>
      <c r="AX338" s="13" t="s">
        <v>75</v>
      </c>
      <c r="AY338" s="203" t="s">
        <v>124</v>
      </c>
    </row>
    <row r="339" s="14" customFormat="1">
      <c r="A339" s="14"/>
      <c r="B339" s="210"/>
      <c r="C339" s="14"/>
      <c r="D339" s="194" t="s">
        <v>162</v>
      </c>
      <c r="E339" s="211" t="s">
        <v>3</v>
      </c>
      <c r="F339" s="212" t="s">
        <v>194</v>
      </c>
      <c r="G339" s="14"/>
      <c r="H339" s="213">
        <v>238.22300000000001</v>
      </c>
      <c r="I339" s="214"/>
      <c r="J339" s="14"/>
      <c r="K339" s="14"/>
      <c r="L339" s="210"/>
      <c r="M339" s="215"/>
      <c r="N339" s="216"/>
      <c r="O339" s="216"/>
      <c r="P339" s="216"/>
      <c r="Q339" s="216"/>
      <c r="R339" s="216"/>
      <c r="S339" s="216"/>
      <c r="T339" s="217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11" t="s">
        <v>162</v>
      </c>
      <c r="AU339" s="211" t="s">
        <v>86</v>
      </c>
      <c r="AV339" s="14" t="s">
        <v>159</v>
      </c>
      <c r="AW339" s="14" t="s">
        <v>37</v>
      </c>
      <c r="AX339" s="14" t="s">
        <v>83</v>
      </c>
      <c r="AY339" s="211" t="s">
        <v>124</v>
      </c>
    </row>
    <row r="340" s="2" customFormat="1" ht="16.5" customHeight="1">
      <c r="A340" s="36"/>
      <c r="B340" s="179"/>
      <c r="C340" s="180" t="s">
        <v>576</v>
      </c>
      <c r="D340" s="180" t="s">
        <v>127</v>
      </c>
      <c r="E340" s="181" t="s">
        <v>577</v>
      </c>
      <c r="F340" s="182" t="s">
        <v>578</v>
      </c>
      <c r="G340" s="183" t="s">
        <v>226</v>
      </c>
      <c r="H340" s="184">
        <v>1018.872</v>
      </c>
      <c r="I340" s="185"/>
      <c r="J340" s="186">
        <f>ROUND(I340*H340,2)</f>
        <v>0</v>
      </c>
      <c r="K340" s="187"/>
      <c r="L340" s="37"/>
      <c r="M340" s="188" t="s">
        <v>3</v>
      </c>
      <c r="N340" s="189" t="s">
        <v>46</v>
      </c>
      <c r="O340" s="70"/>
      <c r="P340" s="190">
        <f>O340*H340</f>
        <v>0</v>
      </c>
      <c r="Q340" s="190">
        <v>0</v>
      </c>
      <c r="R340" s="190">
        <f>Q340*H340</f>
        <v>0</v>
      </c>
      <c r="S340" s="190">
        <v>0</v>
      </c>
      <c r="T340" s="191">
        <f>S340*H340</f>
        <v>0</v>
      </c>
      <c r="U340" s="36"/>
      <c r="V340" s="36"/>
      <c r="W340" s="36"/>
      <c r="X340" s="36"/>
      <c r="Y340" s="36"/>
      <c r="Z340" s="36"/>
      <c r="AA340" s="36"/>
      <c r="AB340" s="36"/>
      <c r="AC340" s="36"/>
      <c r="AD340" s="36"/>
      <c r="AE340" s="36"/>
      <c r="AR340" s="192" t="s">
        <v>159</v>
      </c>
      <c r="AT340" s="192" t="s">
        <v>127</v>
      </c>
      <c r="AU340" s="192" t="s">
        <v>86</v>
      </c>
      <c r="AY340" s="17" t="s">
        <v>124</v>
      </c>
      <c r="BE340" s="193">
        <f>IF(N340="základní",J340,0)</f>
        <v>0</v>
      </c>
      <c r="BF340" s="193">
        <f>IF(N340="snížená",J340,0)</f>
        <v>0</v>
      </c>
      <c r="BG340" s="193">
        <f>IF(N340="zákl. přenesená",J340,0)</f>
        <v>0</v>
      </c>
      <c r="BH340" s="193">
        <f>IF(N340="sníž. přenesená",J340,0)</f>
        <v>0</v>
      </c>
      <c r="BI340" s="193">
        <f>IF(N340="nulová",J340,0)</f>
        <v>0</v>
      </c>
      <c r="BJ340" s="17" t="s">
        <v>83</v>
      </c>
      <c r="BK340" s="193">
        <f>ROUND(I340*H340,2)</f>
        <v>0</v>
      </c>
      <c r="BL340" s="17" t="s">
        <v>159</v>
      </c>
      <c r="BM340" s="192" t="s">
        <v>579</v>
      </c>
    </row>
    <row r="341" s="2" customFormat="1">
      <c r="A341" s="36"/>
      <c r="B341" s="37"/>
      <c r="C341" s="36"/>
      <c r="D341" s="194" t="s">
        <v>133</v>
      </c>
      <c r="E341" s="36"/>
      <c r="F341" s="195" t="s">
        <v>580</v>
      </c>
      <c r="G341" s="36"/>
      <c r="H341" s="36"/>
      <c r="I341" s="116"/>
      <c r="J341" s="36"/>
      <c r="K341" s="36"/>
      <c r="L341" s="37"/>
      <c r="M341" s="196"/>
      <c r="N341" s="197"/>
      <c r="O341" s="70"/>
      <c r="P341" s="70"/>
      <c r="Q341" s="70"/>
      <c r="R341" s="70"/>
      <c r="S341" s="70"/>
      <c r="T341" s="71"/>
      <c r="U341" s="36"/>
      <c r="V341" s="36"/>
      <c r="W341" s="36"/>
      <c r="X341" s="36"/>
      <c r="Y341" s="36"/>
      <c r="Z341" s="36"/>
      <c r="AA341" s="36"/>
      <c r="AB341" s="36"/>
      <c r="AC341" s="36"/>
      <c r="AD341" s="36"/>
      <c r="AE341" s="36"/>
      <c r="AT341" s="17" t="s">
        <v>133</v>
      </c>
      <c r="AU341" s="17" t="s">
        <v>86</v>
      </c>
    </row>
    <row r="342" s="13" customFormat="1">
      <c r="A342" s="13"/>
      <c r="B342" s="202"/>
      <c r="C342" s="13"/>
      <c r="D342" s="194" t="s">
        <v>162</v>
      </c>
      <c r="E342" s="203" t="s">
        <v>3</v>
      </c>
      <c r="F342" s="204" t="s">
        <v>581</v>
      </c>
      <c r="G342" s="13"/>
      <c r="H342" s="205">
        <v>1018.872</v>
      </c>
      <c r="I342" s="206"/>
      <c r="J342" s="13"/>
      <c r="K342" s="13"/>
      <c r="L342" s="202"/>
      <c r="M342" s="207"/>
      <c r="N342" s="208"/>
      <c r="O342" s="208"/>
      <c r="P342" s="208"/>
      <c r="Q342" s="208"/>
      <c r="R342" s="208"/>
      <c r="S342" s="208"/>
      <c r="T342" s="209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03" t="s">
        <v>162</v>
      </c>
      <c r="AU342" s="203" t="s">
        <v>86</v>
      </c>
      <c r="AV342" s="13" t="s">
        <v>86</v>
      </c>
      <c r="AW342" s="13" t="s">
        <v>37</v>
      </c>
      <c r="AX342" s="13" t="s">
        <v>83</v>
      </c>
      <c r="AY342" s="203" t="s">
        <v>124</v>
      </c>
    </row>
    <row r="343" s="12" customFormat="1" ht="25.92" customHeight="1">
      <c r="A343" s="12"/>
      <c r="B343" s="166"/>
      <c r="C343" s="12"/>
      <c r="D343" s="167" t="s">
        <v>74</v>
      </c>
      <c r="E343" s="168" t="s">
        <v>582</v>
      </c>
      <c r="F343" s="168" t="s">
        <v>583</v>
      </c>
      <c r="G343" s="12"/>
      <c r="H343" s="12"/>
      <c r="I343" s="169"/>
      <c r="J343" s="170">
        <f>BK343</f>
        <v>0</v>
      </c>
      <c r="K343" s="12"/>
      <c r="L343" s="166"/>
      <c r="M343" s="171"/>
      <c r="N343" s="172"/>
      <c r="O343" s="172"/>
      <c r="P343" s="173">
        <f>P344</f>
        <v>0</v>
      </c>
      <c r="Q343" s="172"/>
      <c r="R343" s="173">
        <f>R344</f>
        <v>0.036971659999999996</v>
      </c>
      <c r="S343" s="172"/>
      <c r="T343" s="174">
        <f>T344</f>
        <v>0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167" t="s">
        <v>86</v>
      </c>
      <c r="AT343" s="175" t="s">
        <v>74</v>
      </c>
      <c r="AU343" s="175" t="s">
        <v>75</v>
      </c>
      <c r="AY343" s="167" t="s">
        <v>124</v>
      </c>
      <c r="BK343" s="176">
        <f>BK344</f>
        <v>0</v>
      </c>
    </row>
    <row r="344" s="12" customFormat="1" ht="22.8" customHeight="1">
      <c r="A344" s="12"/>
      <c r="B344" s="166"/>
      <c r="C344" s="12"/>
      <c r="D344" s="167" t="s">
        <v>74</v>
      </c>
      <c r="E344" s="177" t="s">
        <v>584</v>
      </c>
      <c r="F344" s="177" t="s">
        <v>585</v>
      </c>
      <c r="G344" s="12"/>
      <c r="H344" s="12"/>
      <c r="I344" s="169"/>
      <c r="J344" s="178">
        <f>BK344</f>
        <v>0</v>
      </c>
      <c r="K344" s="12"/>
      <c r="L344" s="166"/>
      <c r="M344" s="171"/>
      <c r="N344" s="172"/>
      <c r="O344" s="172"/>
      <c r="P344" s="173">
        <f>SUM(P345:P350)</f>
        <v>0</v>
      </c>
      <c r="Q344" s="172"/>
      <c r="R344" s="173">
        <f>SUM(R345:R350)</f>
        <v>0.036971659999999996</v>
      </c>
      <c r="S344" s="172"/>
      <c r="T344" s="174">
        <f>SUM(T345:T350)</f>
        <v>0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167" t="s">
        <v>86</v>
      </c>
      <c r="AT344" s="175" t="s">
        <v>74</v>
      </c>
      <c r="AU344" s="175" t="s">
        <v>83</v>
      </c>
      <c r="AY344" s="167" t="s">
        <v>124</v>
      </c>
      <c r="BK344" s="176">
        <f>SUM(BK345:BK350)</f>
        <v>0</v>
      </c>
    </row>
    <row r="345" s="2" customFormat="1" ht="21.75" customHeight="1">
      <c r="A345" s="36"/>
      <c r="B345" s="179"/>
      <c r="C345" s="180" t="s">
        <v>586</v>
      </c>
      <c r="D345" s="180" t="s">
        <v>127</v>
      </c>
      <c r="E345" s="181" t="s">
        <v>587</v>
      </c>
      <c r="F345" s="182" t="s">
        <v>588</v>
      </c>
      <c r="G345" s="183" t="s">
        <v>158</v>
      </c>
      <c r="H345" s="184">
        <v>92.429000000000002</v>
      </c>
      <c r="I345" s="185"/>
      <c r="J345" s="186">
        <f>ROUND(I345*H345,2)</f>
        <v>0</v>
      </c>
      <c r="K345" s="187"/>
      <c r="L345" s="37"/>
      <c r="M345" s="188" t="s">
        <v>3</v>
      </c>
      <c r="N345" s="189" t="s">
        <v>46</v>
      </c>
      <c r="O345" s="70"/>
      <c r="P345" s="190">
        <f>O345*H345</f>
        <v>0</v>
      </c>
      <c r="Q345" s="190">
        <v>4.0000000000000003E-05</v>
      </c>
      <c r="R345" s="190">
        <f>Q345*H345</f>
        <v>0.0036971600000000006</v>
      </c>
      <c r="S345" s="190">
        <v>0</v>
      </c>
      <c r="T345" s="191">
        <f>S345*H345</f>
        <v>0</v>
      </c>
      <c r="U345" s="36"/>
      <c r="V345" s="36"/>
      <c r="W345" s="36"/>
      <c r="X345" s="36"/>
      <c r="Y345" s="36"/>
      <c r="Z345" s="36"/>
      <c r="AA345" s="36"/>
      <c r="AB345" s="36"/>
      <c r="AC345" s="36"/>
      <c r="AD345" s="36"/>
      <c r="AE345" s="36"/>
      <c r="AR345" s="192" t="s">
        <v>256</v>
      </c>
      <c r="AT345" s="192" t="s">
        <v>127</v>
      </c>
      <c r="AU345" s="192" t="s">
        <v>86</v>
      </c>
      <c r="AY345" s="17" t="s">
        <v>124</v>
      </c>
      <c r="BE345" s="193">
        <f>IF(N345="základní",J345,0)</f>
        <v>0</v>
      </c>
      <c r="BF345" s="193">
        <f>IF(N345="snížená",J345,0)</f>
        <v>0</v>
      </c>
      <c r="BG345" s="193">
        <f>IF(N345="zákl. přenesená",J345,0)</f>
        <v>0</v>
      </c>
      <c r="BH345" s="193">
        <f>IF(N345="sníž. přenesená",J345,0)</f>
        <v>0</v>
      </c>
      <c r="BI345" s="193">
        <f>IF(N345="nulová",J345,0)</f>
        <v>0</v>
      </c>
      <c r="BJ345" s="17" t="s">
        <v>83</v>
      </c>
      <c r="BK345" s="193">
        <f>ROUND(I345*H345,2)</f>
        <v>0</v>
      </c>
      <c r="BL345" s="17" t="s">
        <v>256</v>
      </c>
      <c r="BM345" s="192" t="s">
        <v>589</v>
      </c>
    </row>
    <row r="346" s="2" customFormat="1">
      <c r="A346" s="36"/>
      <c r="B346" s="37"/>
      <c r="C346" s="36"/>
      <c r="D346" s="194" t="s">
        <v>133</v>
      </c>
      <c r="E346" s="36"/>
      <c r="F346" s="195" t="s">
        <v>590</v>
      </c>
      <c r="G346" s="36"/>
      <c r="H346" s="36"/>
      <c r="I346" s="116"/>
      <c r="J346" s="36"/>
      <c r="K346" s="36"/>
      <c r="L346" s="37"/>
      <c r="M346" s="196"/>
      <c r="N346" s="197"/>
      <c r="O346" s="70"/>
      <c r="P346" s="70"/>
      <c r="Q346" s="70"/>
      <c r="R346" s="70"/>
      <c r="S346" s="70"/>
      <c r="T346" s="71"/>
      <c r="U346" s="36"/>
      <c r="V346" s="36"/>
      <c r="W346" s="36"/>
      <c r="X346" s="36"/>
      <c r="Y346" s="36"/>
      <c r="Z346" s="36"/>
      <c r="AA346" s="36"/>
      <c r="AB346" s="36"/>
      <c r="AC346" s="36"/>
      <c r="AD346" s="36"/>
      <c r="AE346" s="36"/>
      <c r="AT346" s="17" t="s">
        <v>133</v>
      </c>
      <c r="AU346" s="17" t="s">
        <v>86</v>
      </c>
    </row>
    <row r="347" s="13" customFormat="1">
      <c r="A347" s="13"/>
      <c r="B347" s="202"/>
      <c r="C347" s="13"/>
      <c r="D347" s="194" t="s">
        <v>162</v>
      </c>
      <c r="E347" s="203" t="s">
        <v>3</v>
      </c>
      <c r="F347" s="204" t="s">
        <v>591</v>
      </c>
      <c r="G347" s="13"/>
      <c r="H347" s="205">
        <v>92.429000000000002</v>
      </c>
      <c r="I347" s="206"/>
      <c r="J347" s="13"/>
      <c r="K347" s="13"/>
      <c r="L347" s="202"/>
      <c r="M347" s="207"/>
      <c r="N347" s="208"/>
      <c r="O347" s="208"/>
      <c r="P347" s="208"/>
      <c r="Q347" s="208"/>
      <c r="R347" s="208"/>
      <c r="S347" s="208"/>
      <c r="T347" s="209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3" t="s">
        <v>162</v>
      </c>
      <c r="AU347" s="203" t="s">
        <v>86</v>
      </c>
      <c r="AV347" s="13" t="s">
        <v>86</v>
      </c>
      <c r="AW347" s="13" t="s">
        <v>37</v>
      </c>
      <c r="AX347" s="13" t="s">
        <v>83</v>
      </c>
      <c r="AY347" s="203" t="s">
        <v>124</v>
      </c>
    </row>
    <row r="348" s="2" customFormat="1" ht="21.75" customHeight="1">
      <c r="A348" s="36"/>
      <c r="B348" s="179"/>
      <c r="C348" s="218" t="s">
        <v>592</v>
      </c>
      <c r="D348" s="218" t="s">
        <v>223</v>
      </c>
      <c r="E348" s="219" t="s">
        <v>593</v>
      </c>
      <c r="F348" s="220" t="s">
        <v>594</v>
      </c>
      <c r="G348" s="221" t="s">
        <v>158</v>
      </c>
      <c r="H348" s="222">
        <v>110.91500000000001</v>
      </c>
      <c r="I348" s="223"/>
      <c r="J348" s="224">
        <f>ROUND(I348*H348,2)</f>
        <v>0</v>
      </c>
      <c r="K348" s="225"/>
      <c r="L348" s="226"/>
      <c r="M348" s="227" t="s">
        <v>3</v>
      </c>
      <c r="N348" s="228" t="s">
        <v>46</v>
      </c>
      <c r="O348" s="70"/>
      <c r="P348" s="190">
        <f>O348*H348</f>
        <v>0</v>
      </c>
      <c r="Q348" s="190">
        <v>0.00029999999999999997</v>
      </c>
      <c r="R348" s="190">
        <f>Q348*H348</f>
        <v>0.033274499999999999</v>
      </c>
      <c r="S348" s="190">
        <v>0</v>
      </c>
      <c r="T348" s="191">
        <f>S348*H348</f>
        <v>0</v>
      </c>
      <c r="U348" s="36"/>
      <c r="V348" s="36"/>
      <c r="W348" s="36"/>
      <c r="X348" s="36"/>
      <c r="Y348" s="36"/>
      <c r="Z348" s="36"/>
      <c r="AA348" s="36"/>
      <c r="AB348" s="36"/>
      <c r="AC348" s="36"/>
      <c r="AD348" s="36"/>
      <c r="AE348" s="36"/>
      <c r="AR348" s="192" t="s">
        <v>352</v>
      </c>
      <c r="AT348" s="192" t="s">
        <v>223</v>
      </c>
      <c r="AU348" s="192" t="s">
        <v>86</v>
      </c>
      <c r="AY348" s="17" t="s">
        <v>124</v>
      </c>
      <c r="BE348" s="193">
        <f>IF(N348="základní",J348,0)</f>
        <v>0</v>
      </c>
      <c r="BF348" s="193">
        <f>IF(N348="snížená",J348,0)</f>
        <v>0</v>
      </c>
      <c r="BG348" s="193">
        <f>IF(N348="zákl. přenesená",J348,0)</f>
        <v>0</v>
      </c>
      <c r="BH348" s="193">
        <f>IF(N348="sníž. přenesená",J348,0)</f>
        <v>0</v>
      </c>
      <c r="BI348" s="193">
        <f>IF(N348="nulová",J348,0)</f>
        <v>0</v>
      </c>
      <c r="BJ348" s="17" t="s">
        <v>83</v>
      </c>
      <c r="BK348" s="193">
        <f>ROUND(I348*H348,2)</f>
        <v>0</v>
      </c>
      <c r="BL348" s="17" t="s">
        <v>256</v>
      </c>
      <c r="BM348" s="192" t="s">
        <v>595</v>
      </c>
    </row>
    <row r="349" s="2" customFormat="1">
      <c r="A349" s="36"/>
      <c r="B349" s="37"/>
      <c r="C349" s="36"/>
      <c r="D349" s="194" t="s">
        <v>133</v>
      </c>
      <c r="E349" s="36"/>
      <c r="F349" s="195" t="s">
        <v>594</v>
      </c>
      <c r="G349" s="36"/>
      <c r="H349" s="36"/>
      <c r="I349" s="116"/>
      <c r="J349" s="36"/>
      <c r="K349" s="36"/>
      <c r="L349" s="37"/>
      <c r="M349" s="196"/>
      <c r="N349" s="197"/>
      <c r="O349" s="70"/>
      <c r="P349" s="70"/>
      <c r="Q349" s="70"/>
      <c r="R349" s="70"/>
      <c r="S349" s="70"/>
      <c r="T349" s="71"/>
      <c r="U349" s="36"/>
      <c r="V349" s="36"/>
      <c r="W349" s="36"/>
      <c r="X349" s="36"/>
      <c r="Y349" s="36"/>
      <c r="Z349" s="36"/>
      <c r="AA349" s="36"/>
      <c r="AB349" s="36"/>
      <c r="AC349" s="36"/>
      <c r="AD349" s="36"/>
      <c r="AE349" s="36"/>
      <c r="AT349" s="17" t="s">
        <v>133</v>
      </c>
      <c r="AU349" s="17" t="s">
        <v>86</v>
      </c>
    </row>
    <row r="350" s="13" customFormat="1">
      <c r="A350" s="13"/>
      <c r="B350" s="202"/>
      <c r="C350" s="13"/>
      <c r="D350" s="194" t="s">
        <v>162</v>
      </c>
      <c r="E350" s="13"/>
      <c r="F350" s="204" t="s">
        <v>596</v>
      </c>
      <c r="G350" s="13"/>
      <c r="H350" s="205">
        <v>110.91500000000001</v>
      </c>
      <c r="I350" s="206"/>
      <c r="J350" s="13"/>
      <c r="K350" s="13"/>
      <c r="L350" s="202"/>
      <c r="M350" s="229"/>
      <c r="N350" s="230"/>
      <c r="O350" s="230"/>
      <c r="P350" s="230"/>
      <c r="Q350" s="230"/>
      <c r="R350" s="230"/>
      <c r="S350" s="230"/>
      <c r="T350" s="231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03" t="s">
        <v>162</v>
      </c>
      <c r="AU350" s="203" t="s">
        <v>86</v>
      </c>
      <c r="AV350" s="13" t="s">
        <v>86</v>
      </c>
      <c r="AW350" s="13" t="s">
        <v>4</v>
      </c>
      <c r="AX350" s="13" t="s">
        <v>83</v>
      </c>
      <c r="AY350" s="203" t="s">
        <v>124</v>
      </c>
    </row>
    <row r="351" s="2" customFormat="1" ht="6.96" customHeight="1">
      <c r="A351" s="36"/>
      <c r="B351" s="53"/>
      <c r="C351" s="54"/>
      <c r="D351" s="54"/>
      <c r="E351" s="54"/>
      <c r="F351" s="54"/>
      <c r="G351" s="54"/>
      <c r="H351" s="54"/>
      <c r="I351" s="138"/>
      <c r="J351" s="54"/>
      <c r="K351" s="54"/>
      <c r="L351" s="37"/>
      <c r="M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  <c r="AB351" s="36"/>
      <c r="AC351" s="36"/>
      <c r="AD351" s="36"/>
      <c r="AE351" s="36"/>
    </row>
  </sheetData>
  <autoFilter ref="C87:K350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Honza-PC\Honza</dc:creator>
  <cp:lastModifiedBy>Honza-PC\Honza</cp:lastModifiedBy>
  <dcterms:created xsi:type="dcterms:W3CDTF">2020-03-06T17:41:09Z</dcterms:created>
  <dcterms:modified xsi:type="dcterms:W3CDTF">2020-03-06T17:41:11Z</dcterms:modified>
</cp:coreProperties>
</file>